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PIRKIMAI\2025\Supaprastinti\AUTOMOBILIŲ REMONTAS IR DETALĖS\PIRKIMUI\"/>
    </mc:Choice>
  </mc:AlternateContent>
  <xr:revisionPtr revIDLastSave="0" documentId="13_ncr:1_{5C98F2CE-1732-480F-9032-D1D095E7174D}"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8" i="1" l="1"/>
  <c r="F788" i="1"/>
  <c r="F731" i="1"/>
  <c r="F618" i="1"/>
  <c r="F543" i="1"/>
  <c r="F544" i="1"/>
  <c r="F545" i="1"/>
  <c r="F546" i="1"/>
  <c r="F499" i="1"/>
  <c r="F500" i="1"/>
  <c r="F485" i="1"/>
  <c r="F486" i="1"/>
  <c r="F420" i="1"/>
  <c r="F421" i="1"/>
  <c r="F422" i="1"/>
  <c r="F423" i="1"/>
  <c r="F424" i="1"/>
  <c r="F407" i="1"/>
  <c r="F408" i="1"/>
  <c r="F409" i="1"/>
  <c r="F400" i="1"/>
  <c r="F401" i="1"/>
  <c r="F294" i="1"/>
  <c r="F295" i="1"/>
  <c r="F296" i="1"/>
  <c r="F297" i="1"/>
  <c r="F298" i="1"/>
  <c r="F299" i="1"/>
  <c r="F300" i="1"/>
  <c r="F301" i="1"/>
  <c r="F302" i="1"/>
  <c r="F293" i="1"/>
  <c r="F284" i="1"/>
  <c r="F285" i="1"/>
  <c r="F286" i="1"/>
  <c r="F287" i="1"/>
  <c r="F288" i="1"/>
  <c r="F289" i="1"/>
  <c r="F290" i="1"/>
  <c r="F291" i="1"/>
  <c r="F283" i="1"/>
  <c r="F437" i="1"/>
  <c r="F399" i="1"/>
  <c r="F363" i="1"/>
  <c r="F63" i="1"/>
  <c r="F156" i="1"/>
  <c r="F811" i="1" l="1"/>
  <c r="F810" i="1"/>
  <c r="F809" i="1"/>
  <c r="F808" i="1"/>
  <c r="F807" i="1"/>
  <c r="F806" i="1"/>
  <c r="F805" i="1"/>
  <c r="F804" i="1"/>
  <c r="F803" i="1"/>
  <c r="F802" i="1"/>
  <c r="F801" i="1"/>
  <c r="F800" i="1"/>
  <c r="F799" i="1"/>
  <c r="F798" i="1"/>
  <c r="F797" i="1"/>
  <c r="F796" i="1"/>
  <c r="F795" i="1"/>
  <c r="F794" i="1"/>
  <c r="F793" i="1"/>
  <c r="F792" i="1"/>
  <c r="F791" i="1"/>
  <c r="F789" i="1"/>
  <c r="F787" i="1"/>
  <c r="F786" i="1"/>
  <c r="F785" i="1"/>
  <c r="F784" i="1"/>
  <c r="F783" i="1"/>
  <c r="F782" i="1"/>
  <c r="F781" i="1"/>
  <c r="F780" i="1"/>
  <c r="F779" i="1"/>
  <c r="F778" i="1"/>
  <c r="F777" i="1"/>
  <c r="F776" i="1"/>
  <c r="F774" i="1"/>
  <c r="F773" i="1"/>
  <c r="F772" i="1"/>
  <c r="F771" i="1"/>
  <c r="F770" i="1"/>
  <c r="F769" i="1"/>
  <c r="F768" i="1"/>
  <c r="F766" i="1"/>
  <c r="F765" i="1"/>
  <c r="F764" i="1"/>
  <c r="F763" i="1"/>
  <c r="F762" i="1"/>
  <c r="F761" i="1"/>
  <c r="F760" i="1"/>
  <c r="F759" i="1"/>
  <c r="F758" i="1"/>
  <c r="F757" i="1"/>
  <c r="F756" i="1"/>
  <c r="F754" i="1"/>
  <c r="F753" i="1"/>
  <c r="F752" i="1"/>
  <c r="F751" i="1"/>
  <c r="F750" i="1"/>
  <c r="F749" i="1"/>
  <c r="F748" i="1"/>
  <c r="F747" i="1"/>
  <c r="F746" i="1"/>
  <c r="F745" i="1"/>
  <c r="F744" i="1"/>
  <c r="F743" i="1"/>
  <c r="F741" i="1"/>
  <c r="F740" i="1"/>
  <c r="F739" i="1"/>
  <c r="F738" i="1"/>
  <c r="F737" i="1"/>
  <c r="F736" i="1"/>
  <c r="F735" i="1"/>
  <c r="F734" i="1"/>
  <c r="F732" i="1"/>
  <c r="F730" i="1"/>
  <c r="F729" i="1"/>
  <c r="F727" i="1"/>
  <c r="F726" i="1"/>
  <c r="F725" i="1"/>
  <c r="F724" i="1"/>
  <c r="F723" i="1"/>
  <c r="F722" i="1"/>
  <c r="F721" i="1"/>
  <c r="F720" i="1"/>
  <c r="F719" i="1"/>
  <c r="F718" i="1"/>
  <c r="F717" i="1"/>
  <c r="F716" i="1"/>
  <c r="F715" i="1"/>
  <c r="F714" i="1"/>
  <c r="F712" i="1"/>
  <c r="F711" i="1"/>
  <c r="F710" i="1"/>
  <c r="F709" i="1"/>
  <c r="F708" i="1"/>
  <c r="F707" i="1"/>
  <c r="F706" i="1"/>
  <c r="F705" i="1"/>
  <c r="F703" i="1"/>
  <c r="F702" i="1"/>
  <c r="F701" i="1"/>
  <c r="F700" i="1"/>
  <c r="F699" i="1"/>
  <c r="F697" i="1"/>
  <c r="F696" i="1"/>
  <c r="F695" i="1"/>
  <c r="F694" i="1"/>
  <c r="F692" i="1"/>
  <c r="F691" i="1"/>
  <c r="F690" i="1"/>
  <c r="F689" i="1"/>
  <c r="F688" i="1"/>
  <c r="F687" i="1"/>
  <c r="F686" i="1"/>
  <c r="F685" i="1"/>
  <c r="F684" i="1"/>
  <c r="F683" i="1"/>
  <c r="F682" i="1"/>
  <c r="F681" i="1"/>
  <c r="F680" i="1"/>
  <c r="F678" i="1"/>
  <c r="F677" i="1"/>
  <c r="F676" i="1"/>
  <c r="F675" i="1"/>
  <c r="F674" i="1"/>
  <c r="F673" i="1"/>
  <c r="F672" i="1"/>
  <c r="F671" i="1"/>
  <c r="F670" i="1"/>
  <c r="F669" i="1"/>
  <c r="F666" i="1"/>
  <c r="F665" i="1"/>
  <c r="F664" i="1"/>
  <c r="F663" i="1"/>
  <c r="F662" i="1"/>
  <c r="F661" i="1"/>
  <c r="F660" i="1"/>
  <c r="F659" i="1"/>
  <c r="F658" i="1"/>
  <c r="F657" i="1"/>
  <c r="F656" i="1"/>
  <c r="F655" i="1"/>
  <c r="F654" i="1"/>
  <c r="F653" i="1"/>
  <c r="F651" i="1"/>
  <c r="F650" i="1"/>
  <c r="F649" i="1"/>
  <c r="F648" i="1"/>
  <c r="F647" i="1"/>
  <c r="F646" i="1"/>
  <c r="F645" i="1"/>
  <c r="F643" i="1"/>
  <c r="F642" i="1"/>
  <c r="F641" i="1"/>
  <c r="F640" i="1"/>
  <c r="F639" i="1"/>
  <c r="F638" i="1"/>
  <c r="F637" i="1"/>
  <c r="F636" i="1"/>
  <c r="F635" i="1"/>
  <c r="F634" i="1"/>
  <c r="F632" i="1"/>
  <c r="F631" i="1"/>
  <c r="F630" i="1"/>
  <c r="F629" i="1"/>
  <c r="F628" i="1"/>
  <c r="F627" i="1"/>
  <c r="F626" i="1"/>
  <c r="F625" i="1"/>
  <c r="F624" i="1"/>
  <c r="F623" i="1"/>
  <c r="F622" i="1"/>
  <c r="F621" i="1"/>
  <c r="F619" i="1"/>
  <c r="F617" i="1"/>
  <c r="F616" i="1"/>
  <c r="F615" i="1"/>
  <c r="F614" i="1"/>
  <c r="F613" i="1"/>
  <c r="F612" i="1"/>
  <c r="F611" i="1"/>
  <c r="F609" i="1"/>
  <c r="F608" i="1"/>
  <c r="F606" i="1"/>
  <c r="F605" i="1"/>
  <c r="F604" i="1"/>
  <c r="F603" i="1"/>
  <c r="F602" i="1"/>
  <c r="F601" i="1"/>
  <c r="F600" i="1"/>
  <c r="F599" i="1"/>
  <c r="F598" i="1"/>
  <c r="F597" i="1"/>
  <c r="F596" i="1"/>
  <c r="F594" i="1"/>
  <c r="F593" i="1"/>
  <c r="F592" i="1"/>
  <c r="F591" i="1"/>
  <c r="F590" i="1"/>
  <c r="F589" i="1"/>
  <c r="F588" i="1"/>
  <c r="F587" i="1"/>
  <c r="F585" i="1"/>
  <c r="F584" i="1"/>
  <c r="F583" i="1"/>
  <c r="F582" i="1"/>
  <c r="F581" i="1"/>
  <c r="F579" i="1"/>
  <c r="F577" i="1"/>
  <c r="F576" i="1"/>
  <c r="F575" i="1"/>
  <c r="F573" i="1"/>
  <c r="F572" i="1"/>
  <c r="F571" i="1"/>
  <c r="F570" i="1"/>
  <c r="F569" i="1"/>
  <c r="F568" i="1"/>
  <c r="F567" i="1"/>
  <c r="F566" i="1"/>
  <c r="F565" i="1"/>
  <c r="F564" i="1"/>
  <c r="F563" i="1"/>
  <c r="F562" i="1"/>
  <c r="F561" i="1"/>
  <c r="F560" i="1"/>
  <c r="F558" i="1"/>
  <c r="F557" i="1"/>
  <c r="F556" i="1"/>
  <c r="F555" i="1"/>
  <c r="F554" i="1"/>
  <c r="F553" i="1"/>
  <c r="F552" i="1"/>
  <c r="F551" i="1"/>
  <c r="F550" i="1"/>
  <c r="F547" i="1"/>
  <c r="F542" i="1"/>
  <c r="F541" i="1"/>
  <c r="F540" i="1"/>
  <c r="F539" i="1"/>
  <c r="F538" i="1"/>
  <c r="F537" i="1"/>
  <c r="F536" i="1"/>
  <c r="F535" i="1"/>
  <c r="F533" i="1"/>
  <c r="F532" i="1"/>
  <c r="F531" i="1"/>
  <c r="F530" i="1"/>
  <c r="F529" i="1"/>
  <c r="F528" i="1"/>
  <c r="F527" i="1"/>
  <c r="F525" i="1"/>
  <c r="F524" i="1"/>
  <c r="F523" i="1"/>
  <c r="F522" i="1"/>
  <c r="F521" i="1"/>
  <c r="F520" i="1"/>
  <c r="F519" i="1"/>
  <c r="F518" i="1"/>
  <c r="F517" i="1"/>
  <c r="F516" i="1"/>
  <c r="F515" i="1"/>
  <c r="F513" i="1"/>
  <c r="F512" i="1"/>
  <c r="F511" i="1"/>
  <c r="F510" i="1"/>
  <c r="F509" i="1"/>
  <c r="F508" i="1"/>
  <c r="F507" i="1"/>
  <c r="F506" i="1"/>
  <c r="F505" i="1"/>
  <c r="F504" i="1"/>
  <c r="F503" i="1"/>
  <c r="F502" i="1"/>
  <c r="F498" i="1"/>
  <c r="F497" i="1"/>
  <c r="F496" i="1"/>
  <c r="F495" i="1"/>
  <c r="F494" i="1"/>
  <c r="F493" i="1"/>
  <c r="F491" i="1"/>
  <c r="F490" i="1"/>
  <c r="F489" i="1"/>
  <c r="F487" i="1"/>
  <c r="F484" i="1"/>
  <c r="F483" i="1"/>
  <c r="F482" i="1"/>
  <c r="F481" i="1"/>
  <c r="F480" i="1"/>
  <c r="F479" i="1"/>
  <c r="F478" i="1"/>
  <c r="F477" i="1"/>
  <c r="F476" i="1"/>
  <c r="F475" i="1"/>
  <c r="F474" i="1"/>
  <c r="F472" i="1"/>
  <c r="F471" i="1"/>
  <c r="F470" i="1"/>
  <c r="F469" i="1"/>
  <c r="F468" i="1"/>
  <c r="F467" i="1"/>
  <c r="F466" i="1"/>
  <c r="F465" i="1"/>
  <c r="F463" i="1"/>
  <c r="F462" i="1"/>
  <c r="F461" i="1"/>
  <c r="F460" i="1"/>
  <c r="F459" i="1"/>
  <c r="F457" i="1"/>
  <c r="F456" i="1"/>
  <c r="F455" i="1"/>
  <c r="F454" i="1"/>
  <c r="F452" i="1"/>
  <c r="F451" i="1"/>
  <c r="F450" i="1"/>
  <c r="F449" i="1"/>
  <c r="F448" i="1"/>
  <c r="F447" i="1"/>
  <c r="F446" i="1"/>
  <c r="F445" i="1"/>
  <c r="F444" i="1"/>
  <c r="F443" i="1"/>
  <c r="F442" i="1"/>
  <c r="F441" i="1"/>
  <c r="F440" i="1"/>
  <c r="F438" i="1"/>
  <c r="F436" i="1"/>
  <c r="F435" i="1"/>
  <c r="F434" i="1"/>
  <c r="F433" i="1"/>
  <c r="F432" i="1"/>
  <c r="F431" i="1"/>
  <c r="F430" i="1"/>
  <c r="F429" i="1"/>
  <c r="F428" i="1"/>
  <c r="F425" i="1"/>
  <c r="F419" i="1"/>
  <c r="F418" i="1"/>
  <c r="F417" i="1"/>
  <c r="F416" i="1"/>
  <c r="F415" i="1"/>
  <c r="F414" i="1"/>
  <c r="F413" i="1"/>
  <c r="F412" i="1"/>
  <c r="F410" i="1"/>
  <c r="F406" i="1"/>
  <c r="F405" i="1"/>
  <c r="F404" i="1"/>
  <c r="F403" i="1"/>
  <c r="F398" i="1"/>
  <c r="F397" i="1"/>
  <c r="F396" i="1"/>
  <c r="F395" i="1"/>
  <c r="F394" i="1"/>
  <c r="F393" i="1"/>
  <c r="F392" i="1"/>
  <c r="F390" i="1"/>
  <c r="F389" i="1"/>
  <c r="F388" i="1"/>
  <c r="F387" i="1"/>
  <c r="F386" i="1"/>
  <c r="F385" i="1"/>
  <c r="F384" i="1"/>
  <c r="F383" i="1"/>
  <c r="F382" i="1"/>
  <c r="F381" i="1"/>
  <c r="F380" i="1"/>
  <c r="F379" i="1"/>
  <c r="F377" i="1"/>
  <c r="F376" i="1"/>
  <c r="F375" i="1"/>
  <c r="F374" i="1"/>
  <c r="F373" i="1"/>
  <c r="F372" i="1"/>
  <c r="F371" i="1"/>
  <c r="F370" i="1"/>
  <c r="F368" i="1"/>
  <c r="F367" i="1"/>
  <c r="F366" i="1"/>
  <c r="F364" i="1"/>
  <c r="F362" i="1"/>
  <c r="F361" i="1"/>
  <c r="F360" i="1"/>
  <c r="F359" i="1"/>
  <c r="F358" i="1"/>
  <c r="F357" i="1"/>
  <c r="F356" i="1"/>
  <c r="F355" i="1"/>
  <c r="F354" i="1"/>
  <c r="F353" i="1"/>
  <c r="F352" i="1"/>
  <c r="F351" i="1"/>
  <c r="F349" i="1"/>
  <c r="F348" i="1"/>
  <c r="F347" i="1"/>
  <c r="F346" i="1"/>
  <c r="F345" i="1"/>
  <c r="F344" i="1"/>
  <c r="F343" i="1"/>
  <c r="F342" i="1"/>
  <c r="F340" i="1"/>
  <c r="F339" i="1"/>
  <c r="F338" i="1"/>
  <c r="F337" i="1"/>
  <c r="F336" i="1"/>
  <c r="F334" i="1"/>
  <c r="F333" i="1"/>
  <c r="F332" i="1"/>
  <c r="F331" i="1"/>
  <c r="F329" i="1"/>
  <c r="F328" i="1"/>
  <c r="F327" i="1"/>
  <c r="F326" i="1"/>
  <c r="F325" i="1"/>
  <c r="F324" i="1"/>
  <c r="F323" i="1"/>
  <c r="F322" i="1"/>
  <c r="F321" i="1"/>
  <c r="F320" i="1"/>
  <c r="F319" i="1"/>
  <c r="F318" i="1"/>
  <c r="F317" i="1"/>
  <c r="F316" i="1"/>
  <c r="F314" i="1"/>
  <c r="F313" i="1"/>
  <c r="F312" i="1"/>
  <c r="F311" i="1"/>
  <c r="F310" i="1"/>
  <c r="F309" i="1"/>
  <c r="F308" i="1"/>
  <c r="F307" i="1"/>
  <c r="F306" i="1"/>
  <c r="F305" i="1"/>
  <c r="F281" i="1"/>
  <c r="F280" i="1"/>
  <c r="F279" i="1"/>
  <c r="F278" i="1"/>
  <c r="F277" i="1"/>
  <c r="F276" i="1"/>
  <c r="F275" i="1"/>
  <c r="F274" i="1"/>
  <c r="F273" i="1"/>
  <c r="F272" i="1"/>
  <c r="F271" i="1"/>
  <c r="F270" i="1"/>
  <c r="F269" i="1"/>
  <c r="F268" i="1"/>
  <c r="F266" i="1"/>
  <c r="F265" i="1"/>
  <c r="F264" i="1"/>
  <c r="F263" i="1"/>
  <c r="F262" i="1"/>
  <c r="F261" i="1"/>
  <c r="F260" i="1"/>
  <c r="F258" i="1"/>
  <c r="F257" i="1"/>
  <c r="F256" i="1"/>
  <c r="F255" i="1"/>
  <c r="F254" i="1"/>
  <c r="F253" i="1"/>
  <c r="F252" i="1"/>
  <c r="F251" i="1"/>
  <c r="F250" i="1"/>
  <c r="F249" i="1"/>
  <c r="F248" i="1"/>
  <c r="F246" i="1"/>
  <c r="F245" i="1"/>
  <c r="F244" i="1"/>
  <c r="F243" i="1"/>
  <c r="F242" i="1"/>
  <c r="F241" i="1"/>
  <c r="F240" i="1"/>
  <c r="F239" i="1"/>
  <c r="F238" i="1"/>
  <c r="F237" i="1"/>
  <c r="F236" i="1"/>
  <c r="F235" i="1"/>
  <c r="F233" i="1"/>
  <c r="F232" i="1"/>
  <c r="F231" i="1"/>
  <c r="F230" i="1"/>
  <c r="F229" i="1"/>
  <c r="F228" i="1"/>
  <c r="F227" i="1"/>
  <c r="F226" i="1"/>
  <c r="F224" i="1"/>
  <c r="F223" i="1"/>
  <c r="F222" i="1"/>
  <c r="F221" i="1"/>
  <c r="F219" i="1"/>
  <c r="F218" i="1"/>
  <c r="F217" i="1"/>
  <c r="F216" i="1"/>
  <c r="F215" i="1"/>
  <c r="F214" i="1"/>
  <c r="F213" i="1"/>
  <c r="F212" i="1"/>
  <c r="F211" i="1"/>
  <c r="F210" i="1"/>
  <c r="F209" i="1"/>
  <c r="F208" i="1"/>
  <c r="F207" i="1"/>
  <c r="F206" i="1"/>
  <c r="F204" i="1"/>
  <c r="F203" i="1"/>
  <c r="F202" i="1"/>
  <c r="F201" i="1"/>
  <c r="F200" i="1"/>
  <c r="F199" i="1"/>
  <c r="F198" i="1"/>
  <c r="F197" i="1"/>
  <c r="F195" i="1"/>
  <c r="F194" i="1"/>
  <c r="F193" i="1"/>
  <c r="F192" i="1"/>
  <c r="F191" i="1"/>
  <c r="F189" i="1"/>
  <c r="F188" i="1"/>
  <c r="F187" i="1"/>
  <c r="F186" i="1"/>
  <c r="F184" i="1"/>
  <c r="F183" i="1"/>
  <c r="F182" i="1"/>
  <c r="F181" i="1"/>
  <c r="F180" i="1"/>
  <c r="F179" i="1"/>
  <c r="F178" i="1"/>
  <c r="F177" i="1"/>
  <c r="F176" i="1"/>
  <c r="F175" i="1"/>
  <c r="F174" i="1"/>
  <c r="F173" i="1"/>
  <c r="F172" i="1"/>
  <c r="F171" i="1"/>
  <c r="F169" i="1"/>
  <c r="F168" i="1"/>
  <c r="F167" i="1"/>
  <c r="F166" i="1"/>
  <c r="F165" i="1"/>
  <c r="F164" i="1"/>
  <c r="F163" i="1"/>
  <c r="F162" i="1"/>
  <c r="F161" i="1"/>
  <c r="F160" i="1"/>
  <c r="F159" i="1"/>
  <c r="F155" i="1"/>
  <c r="F154" i="1"/>
  <c r="F153" i="1"/>
  <c r="F152" i="1"/>
  <c r="F151" i="1"/>
  <c r="F150" i="1"/>
  <c r="F149" i="1"/>
  <c r="F148" i="1"/>
  <c r="F147" i="1"/>
  <c r="F146" i="1"/>
  <c r="F145" i="1"/>
  <c r="F144" i="1"/>
  <c r="F143" i="1"/>
  <c r="F141" i="1"/>
  <c r="F140" i="1"/>
  <c r="F139" i="1"/>
  <c r="F138" i="1"/>
  <c r="F137" i="1"/>
  <c r="F136" i="1"/>
  <c r="F135" i="1"/>
  <c r="F134" i="1"/>
  <c r="F132" i="1"/>
  <c r="F131" i="1"/>
  <c r="F130" i="1"/>
  <c r="F129" i="1"/>
  <c r="F128" i="1"/>
  <c r="F127" i="1"/>
  <c r="F126" i="1"/>
  <c r="F125" i="1"/>
  <c r="F124" i="1"/>
  <c r="F123" i="1"/>
  <c r="F121" i="1"/>
  <c r="F120" i="1"/>
  <c r="F119" i="1"/>
  <c r="F118" i="1"/>
  <c r="F117" i="1"/>
  <c r="F116" i="1"/>
  <c r="F115" i="1"/>
  <c r="F114" i="1"/>
  <c r="F113" i="1"/>
  <c r="F112" i="1"/>
  <c r="F111" i="1"/>
  <c r="F110" i="1"/>
  <c r="F108" i="1"/>
  <c r="F107" i="1"/>
  <c r="F106" i="1"/>
  <c r="F105" i="1"/>
  <c r="F104" i="1"/>
  <c r="F103" i="1"/>
  <c r="F102" i="1"/>
  <c r="F101" i="1"/>
  <c r="F99" i="1"/>
  <c r="F98" i="1"/>
  <c r="F97" i="1"/>
  <c r="F95" i="1"/>
  <c r="F94" i="1"/>
  <c r="F93" i="1"/>
  <c r="F92" i="1"/>
  <c r="F91" i="1"/>
  <c r="F90" i="1"/>
  <c r="F89" i="1"/>
  <c r="F88" i="1"/>
  <c r="F87" i="1"/>
  <c r="F86" i="1"/>
  <c r="F85" i="1"/>
  <c r="F84" i="1"/>
  <c r="F83" i="1"/>
  <c r="F82" i="1"/>
  <c r="F80" i="1"/>
  <c r="F79" i="1"/>
  <c r="F78" i="1"/>
  <c r="F77" i="1"/>
  <c r="F76" i="1"/>
  <c r="F75" i="1"/>
  <c r="F74" i="1"/>
  <c r="F73" i="1"/>
  <c r="F71" i="1"/>
  <c r="F70" i="1"/>
  <c r="F69" i="1"/>
  <c r="F68" i="1"/>
  <c r="F67" i="1"/>
  <c r="F65" i="1"/>
  <c r="F64" i="1"/>
  <c r="F62" i="1"/>
  <c r="F60" i="1"/>
  <c r="F59" i="1"/>
  <c r="F58" i="1"/>
  <c r="F57" i="1"/>
  <c r="F56" i="1"/>
  <c r="F55" i="1"/>
  <c r="F54" i="1"/>
  <c r="F53" i="1"/>
  <c r="F52" i="1"/>
  <c r="F51" i="1"/>
  <c r="F50" i="1"/>
  <c r="F49" i="1"/>
  <c r="F48" i="1"/>
  <c r="F47" i="1"/>
  <c r="F45" i="1"/>
  <c r="F44" i="1"/>
  <c r="F43" i="1"/>
  <c r="F42" i="1"/>
  <c r="F41" i="1"/>
  <c r="F40" i="1"/>
  <c r="F39" i="1"/>
  <c r="F38" i="1"/>
  <c r="F37" i="1"/>
  <c r="F36" i="1"/>
  <c r="F812" i="1" l="1"/>
  <c r="F814" i="1" s="1"/>
  <c r="B23" i="1" s="1"/>
  <c r="B25" i="1" l="1"/>
</calcChain>
</file>

<file path=xl/sharedStrings.xml><?xml version="1.0" encoding="utf-8"?>
<sst xmlns="http://schemas.openxmlformats.org/spreadsheetml/2006/main" count="1545" uniqueCount="374">
  <si>
    <t>Eil. Nr.</t>
  </si>
  <si>
    <t>Mato vnt.</t>
  </si>
  <si>
    <t>Bendra planuojama kaina, EUR be PVM</t>
  </si>
  <si>
    <t>Bendra planuojama kaina, EUR su PVM</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</si>
  <si>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</si>
  <si>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</si>
  <si>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</si>
  <si>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</si>
  <si>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</si>
  <si>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 xml:space="preserve">     Nr. </t>
  </si>
  <si>
    <t>Už pasiūlymą atsakingo asmens vardas, pavardė</t>
  </si>
  <si>
    <t>Telefono numeris</t>
  </si>
  <si>
    <t>El. pašto adresas</t>
  </si>
  <si>
    <t>Pastabos:</t>
  </si>
  <si>
    <t>Bendrą planuojamą kainą sudaro:</t>
  </si>
  <si>
    <t xml:space="preserve">Subtiekėjo pavadinimas, adresas </t>
  </si>
  <si>
    <t>Pateikto dokumento pavadinimas</t>
  </si>
  <si>
    <t>Paaiškinimas, kokia konkreti informacija yra konfidenciali ir kodėl</t>
  </si>
  <si>
    <t>Dokumento puslapių skaičius</t>
  </si>
  <si>
    <t>PASTABOS:</t>
  </si>
  <si>
    <t>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t>
  </si>
  <si>
    <t xml:space="preserve">Daugiau informacijos apie duomenų tvarkymą rasite www.kaunas.lt. </t>
  </si>
  <si>
    <t xml:space="preserve">EUR su PVM </t>
  </si>
  <si>
    <t xml:space="preserve">EUR be PVM </t>
  </si>
  <si>
    <t xml:space="preserve">Eil. Nr. </t>
  </si>
  <si>
    <t>Ūkio subjekto, kurio pajėgumais remiuosi, pavadinimas, adresas</t>
  </si>
  <si>
    <t>Jeigu tiekėjas viešajame pirkime pateikia fizinių asmenų asmens duomenis, jis juos privalo informuoti apie jų asmens duomenų pateikimą  Savivaldybės administracijai ir numatomą jų tvarkymą.</t>
  </si>
  <si>
    <t>val.</t>
  </si>
  <si>
    <t>vnt.</t>
  </si>
  <si>
    <t>DĖL TARNYBINIŲ LENGVŲJŲ AUTOMOBILIŲ TECHNINĖS PRIEŽIŪROS IR REMONTO PASLAUGŲ PIRKIMO</t>
  </si>
  <si>
    <t>2) Tiekėjai lentelėje nurodo paslaugų ir prekių įkainius ir taikomą (jei taikoma) PVM tarifą. Pageidautina, kad 5 stulpelyje įkainiai  būtų nurodyti 2 skaitmenų po kablelio tikslumu. Kiti pasiūlymo kainos skaičiavimai bus paskaičiuoti automatiškai.</t>
  </si>
  <si>
    <t>Pavadinimas</t>
  </si>
  <si>
    <t>Kėbulas</t>
  </si>
  <si>
    <t>Variklis</t>
  </si>
  <si>
    <t>Variklio darbo (kompiuterinė) diagnostika</t>
  </si>
  <si>
    <t>Maitinimo sistema</t>
  </si>
  <si>
    <t>Dujų išmetimo sistema</t>
  </si>
  <si>
    <t>Aušinimo ir kondicionavimo sistema</t>
  </si>
  <si>
    <t>Priekinė pakaba</t>
  </si>
  <si>
    <t>Vairo mechanizmas</t>
  </si>
  <si>
    <t>Galinė pakaba</t>
  </si>
  <si>
    <t>Stabdžių sistema</t>
  </si>
  <si>
    <t>Elektrinė dalis</t>
  </si>
  <si>
    <t>Priekinio žibinto reguliavimas</t>
  </si>
  <si>
    <t>Pavarų dėžė ir sankaba</t>
  </si>
  <si>
    <t>Kita</t>
  </si>
  <si>
    <t>Priekinės ir galinės ašių geometrijos reguliavimas</t>
  </si>
  <si>
    <t>Stabdžių efektyvumo testavimas</t>
  </si>
  <si>
    <t>Važiuoklės (pakabos) patikra</t>
  </si>
  <si>
    <t>Aušinimo skystis (4 litrai)</t>
  </si>
  <si>
    <t>Padanga 205/55R16 (žieminė/vasarinė)</t>
  </si>
  <si>
    <t xml:space="preserve">Nenumatyti suvirinimo darbai </t>
  </si>
  <si>
    <t xml:space="preserve">Nenumatyti elektros darbai </t>
  </si>
  <si>
    <t xml:space="preserve">Kiti nenumatyti remonto darbai </t>
  </si>
  <si>
    <t>„VW Multivan“ (2,0 l, 2017 m., dyzelinas)</t>
  </si>
  <si>
    <t>Nenumatyti suvirinimo darbai</t>
  </si>
  <si>
    <t xml:space="preserve">Kiti nenumatyti taisymo darbai </t>
  </si>
  <si>
    <t>„VW Golf“ (1,4 l, 92 kW, 2016 m., benzinas)</t>
  </si>
  <si>
    <t>Nenumatyti elektros darbai</t>
  </si>
  <si>
    <t>Kiti nenumatyti taisymo darbai</t>
  </si>
  <si>
    <t>„BMW 530I“ (2,0 l, 185 kW,  2018 m., benzinas)</t>
  </si>
  <si>
    <t>Anglies monoksido (CO) kiekio išmetamosiose dujose matavimas</t>
  </si>
  <si>
    <t>Langų plovimo skystis (vasarinis/žieminis) (ne mažiau kaip 4 litrų talpos)</t>
  </si>
  <si>
    <t>Padangos remontas/vulkanizavimas</t>
  </si>
  <si>
    <t>Lieto lydinio ratlankio R16, R17 lyginimas ir dažymas</t>
  </si>
  <si>
    <t>Skardinio ratlankio R15, R16 lyginimas ir dažymas</t>
  </si>
  <si>
    <t xml:space="preserve">Automobilio važiuoklės patikra/defektų nustatymas </t>
  </si>
  <si>
    <t>3) Įkainiai turi būti nurodyti pagal nurodytus automobilių modelius (išskyrus universalias paslaugas ir prekes).</t>
  </si>
  <si>
    <t>Įrašyti abi reikalaujamas reikšmes:
1. Subtiekėjui numatomos perduoti teikti paslaugos ar tiekti prekės (įvardinti konkrečiai);
2. Subtiekėjui perduodama sutarties dalis % ar Eur sutarties kainoje.</t>
  </si>
  <si>
    <t>‒Informuojame, kad tuo atveju, kai viešajame pirkime nurodomi fiziniai asmenys (pvz. tiekėjai, tiekėjo, ūkio subjekto, kurio pajėgumais tiekėjas remiasi, darbuotojai, subtiekėjai ar kt.),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t>
  </si>
  <si>
    <t>12. Kartu su pasiūlymu pateikiami šie dokumentai:</t>
  </si>
  <si>
    <t xml:space="preserve">‒11 punkte prašome nurodyti Jūsų pasiūlymo konfidencialią informaciją. Konfidencialia informacija gali būti, įskaitant, bet ja neapsiribojant, komercinė (gamybinė) paslaptis ir konfidencialieji pasiūlymų aspektai. Konfidencialia negalima laikyti informacijos nurodytos Viešųjų pirkimų įstatymo 20 str. 2 d. Tiekėjas neturi teisės nurodyti, kad visa pasiūlyme pateikta informacija yra konfidenciali. </t>
  </si>
  <si>
    <t xml:space="preserve">1) Bendra planuojama kaina neturi viršyti 104 984,44 Eur su PVM, priešingu atveju pasiūlymas bus atmestas, kaip neatitinkantis pirkimo dokumentų reikalavimų. </t>
  </si>
  <si>
    <t xml:space="preserve">„VW Jetta“ (1,4 l, 92 kW, 2015 m. ir 2016 m., benzinas) </t>
  </si>
  <si>
    <t>Durelių išorinės spynos pakeitimas (įskaitant spyną)</t>
  </si>
  <si>
    <t>Durelių vidinės spynos pakeitimas (įskaitant spyną)</t>
  </si>
  <si>
    <t>Priekinio stiklo valytuvų komplekto pakeitimas (įskaitant stiklo valytuvų komplektą)</t>
  </si>
  <si>
    <t>Išorinio atgalinio vaizdo veidrodėlio pakeitimas (įskaitant veidrodėlį)</t>
  </si>
  <si>
    <t>Galinio dangčio spynos pakeitimas (įskaitant spyną)</t>
  </si>
  <si>
    <t>Durų mechaninio stiklo kėlimo mechanizmo pakeitimas (įskaitant mechaninį stiklo kėlimo mechanizmą)</t>
  </si>
  <si>
    <t>Salono guminių kilimėlių komplekto pakeitimas (įskaitant kilimėlių komplektą)</t>
  </si>
  <si>
    <t>Priekinio stiklo valytuvų mechanizmo pakeitimas (įskaitant stiklo valytuvų mechanizmą)</t>
  </si>
  <si>
    <t>Galinio žibinto pakeitimas (įskaitant žibintą)</t>
  </si>
  <si>
    <t>Priekinio rūko žibinto pakeitimas (įskaitant žibintą)</t>
  </si>
  <si>
    <t>Variklio pagalvės pakeitimas (įskaitant variklio pagalvę)</t>
  </si>
  <si>
    <t>Oro filtro pakeitimas (įskaitant oro filtrą)</t>
  </si>
  <si>
    <t>Alyvos filtro ir alyvos pakeitimas variklyje (įskaitant alyvos filtrą ir alyvą)</t>
  </si>
  <si>
    <t>Variklio karterio pakeitimas (įskaitant variklio karterį)</t>
  </si>
  <si>
    <t>Salono filtro pakeitimas (įskaitant filtrą)</t>
  </si>
  <si>
    <t>Alkūninio veleno padėties daviklio pakeitimas (įskaitant daviklį)</t>
  </si>
  <si>
    <t>Variklio cilindrų bloko galvutės pakeitimas (įskaitant galvutę)</t>
  </si>
  <si>
    <t xml:space="preserve">Paskirstymo diržo ir įtempėjų pakeitimas (įskaitant diržą ir įtempėjus) </t>
  </si>
  <si>
    <t>Vožtuvų dangtelio tarpinės pakeitimas (įskaitant tarpinę)</t>
  </si>
  <si>
    <t>Turbinos pakeitimas (įskaitant turbiną)</t>
  </si>
  <si>
    <t>Oro srauto matuoklės pakeitimas (įskaitant oro srauto matuoklę)</t>
  </si>
  <si>
    <t>Liambda zondo pakeitimas (įskaitant liambdą zondą)</t>
  </si>
  <si>
    <t>Variklio valdymo bloko pakeitimas (įskaitant valdymo bloką)</t>
  </si>
  <si>
    <t>Degalų siurblio pakeitimas (įskaitant siurblį)</t>
  </si>
  <si>
    <t>Degalų bako pakeitimas (įskaitant baką)</t>
  </si>
  <si>
    <t>Degalų filtro pakeitimas (įskaitant filtrą)</t>
  </si>
  <si>
    <t>Uždegimo žvakės pakeitimas (įskaitant žvakę)</t>
  </si>
  <si>
    <t>Kolektoriaus tarpinės pakeitimas (įskaitant tarpinę)</t>
  </si>
  <si>
    <t>Vidurinės duslintuvo dalies pakeitimas (įskaitant vidurinę duslintuvo dalį)</t>
  </si>
  <si>
    <t>Galinės duslintuvo dalies pakeitimas (įskaitant galinę duslintuvo dalį)</t>
  </si>
  <si>
    <t>Lanksčios duslintuvo dalies pakeitimas (įskaitant lanksčią duslintuvo dalį)</t>
  </si>
  <si>
    <t>Katalizatoriaus pakeitimas (įskaitant katalizatorių)</t>
  </si>
  <si>
    <t>Variklio aušinimo radiatoriaus pakeitimas (įskaitant radiatorių)</t>
  </si>
  <si>
    <t>Variklio aušinimo siurblio pakeitimas (įskaitant siurblį)</t>
  </si>
  <si>
    <t>Termostato pakeitimas (įskaitant termostatą)</t>
  </si>
  <si>
    <t>Salono šildymo sistemos radiatoriaus pakeitimas (įskaitant radiatorių)</t>
  </si>
  <si>
    <t>Aušinimo sistemos žarnos pakeitimas (įskaitant žarną)</t>
  </si>
  <si>
    <t>Kondicionieriaus siurblio pakeitimas (įskaitant siurblį)</t>
  </si>
  <si>
    <t>Kondicionieriaus radiatoriaus pakeitimas (įskaitant radiatorių)</t>
  </si>
  <si>
    <t>Kondicionavimo sistemos patikra ir užpildymas freonu (įskaitant freoną)</t>
  </si>
  <si>
    <t>Gumos–metalo įvorės pakeitimas (įskaitant įvorę)</t>
  </si>
  <si>
    <t>Šarnyro pakeitimas (įskaitant šarnyrą)</t>
  </si>
  <si>
    <t>Apatinio šarnyro pakeitimas (įskaitant šarnyrą)</t>
  </si>
  <si>
    <t>Apatinės šakės pakeitimas (įskaitant šakę)</t>
  </si>
  <si>
    <t>Amortizatorių (komplektuose su atramomis ir atraminiais guoliais) ant abiejų ašių pakeitimas (įskaitant amortizatorių komplektus)</t>
  </si>
  <si>
    <t>Rato guolio (komplektas) pakeitimas (įskaitant guolių komplektą)</t>
  </si>
  <si>
    <t>Stabilizatoriaus traukės pakeitimas (įskaitant traukę)</t>
  </si>
  <si>
    <t>Stabilizatoriaus įvorės pakeitimas (įskaitant įvorę)</t>
  </si>
  <si>
    <t>Spyruoklių (ant abiejų ašių) pakeitimas (įskaitant spyruokles)</t>
  </si>
  <si>
    <t>Amortizatoriaus apsauginės gumos pakeitimas (įskaitant apsauginę gumą)</t>
  </si>
  <si>
    <t xml:space="preserve">Amortizatoriaus atramos ir atraminio guolio pakeitimas (įskaitant atramą ir atraminį guolį)          </t>
  </si>
  <si>
    <t>Pusašio apsaugos pakeitimas (įskaitant apsaugą)</t>
  </si>
  <si>
    <t>Pusašio vidinio arba išorinio šarnyro pakeitimas (įskaitant šarnyrą)</t>
  </si>
  <si>
    <t xml:space="preserve">Pusašio šarnyrų komplekto  pakeitimas  (įskaitas pusašio šarnyrų komplektą </t>
  </si>
  <si>
    <t>Vairo kolonėlės pakeitimas (įskaitant vairo kolonėlę)</t>
  </si>
  <si>
    <t>Vairo traukės pakeitimas (įskaitant vairo traukę)</t>
  </si>
  <si>
    <t>Vairo traukės antgalio pakeitimas (įskaitant vairo traukės antgalį)</t>
  </si>
  <si>
    <t>Amortizatoriaus atramos/apsaugos pakeitimas (įskaitant amortizatoriaus atramą/apsaugą)</t>
  </si>
  <si>
    <t>Rato guolio (komplektas) pakeitimas (įskaitant rato guolio komplektą)</t>
  </si>
  <si>
    <t>Svirties pakeitimas (įskaitant svirtį)</t>
  </si>
  <si>
    <t>Svirties įvorės pakeitimas (įskaitant svirties įvorę)</t>
  </si>
  <si>
    <t>Stabilizatoriaus traukės pakeitimas (įskaitant stabilizatoriaus traukę)</t>
  </si>
  <si>
    <t>Stabilizatoriaus įvorės pakeitimas (įskaitant stabilizatoriaus įvorę)</t>
  </si>
  <si>
    <t xml:space="preserve">Priekinio arba galinio suporto remontas </t>
  </si>
  <si>
    <t>Priekinio arba galinio suporto kreipiančiųjų profilaktika</t>
  </si>
  <si>
    <t>Priekinio arba galinio suporto pakeitimas (įskaitant suportą)</t>
  </si>
  <si>
    <t>Priekinio arba galinio stabdžių disko (ant abiejų ašių) pakeitimas (įskaitant stabdžių diską)</t>
  </si>
  <si>
    <t>Stabdžių žarnelės pakeitimas (įskaitant stabdžių žarnelę)</t>
  </si>
  <si>
    <t>Stabdžių pagrindinio cilindro pakeitimas (įskaitant pagrindinį cilindrą)</t>
  </si>
  <si>
    <t>Stabdžių stiprintuvo pakeitimas (įskaitant stabdžių stiprintuvą)</t>
  </si>
  <si>
    <t>Stovėjimo stabdžio lyno pakeitimas (įskaitant stovėjimo stabdžio lyną)</t>
  </si>
  <si>
    <t>Stabdžių galinių trinkelių (komplektas) (ant abiejų ašių) pakeitimas (įskaitant stabdžių galines trinkeles)</t>
  </si>
  <si>
    <t>Stabdžių priekinių trinkelių (komplektas) (ant abiejų ašių) pakeitimas (įskaitant stabdžių priekines trinkeles)</t>
  </si>
  <si>
    <t>ABS daviklio pakeitimas (įskaitant ABS daviklį)</t>
  </si>
  <si>
    <t>ABS bloko pakeitimas (įskaitant ABS bloką)</t>
  </si>
  <si>
    <t>Generatoriaus remontas</t>
  </si>
  <si>
    <t>Generatoriaus diržo pakeitimas (įskaitant generatoriaus diržą)</t>
  </si>
  <si>
    <t>Generatoriaus relės pakeitimas (įskaitant generatoriaus relę)</t>
  </si>
  <si>
    <t>Starterio pakeitimas (įskaitant starterį)</t>
  </si>
  <si>
    <t>Starterio relės pakeitimas (įskaitant starterio relę)</t>
  </si>
  <si>
    <t xml:space="preserve">Starterio remontas </t>
  </si>
  <si>
    <t>Atbulinės eigos daviklio pakeitimas (įskaitant daviklį)</t>
  </si>
  <si>
    <t>Stiklų apiplovimo varikliuko pakeitimas (įskaitant varikliuką)</t>
  </si>
  <si>
    <t>Akumuliatoriaus 12V  69Ah 680A AGM (Start - Stop) (arba lygiaverčio) pakeitimas (įskaitant akumuliatorių)</t>
  </si>
  <si>
    <t>Automatinės pavarų dėžės pakeitimas (įskaitant pavarų dėžę)</t>
  </si>
  <si>
    <t>Mechaninės pavarų dėžės pakeitimas (įskaitant pavarų dėžę)</t>
  </si>
  <si>
    <t>Pavarų dėžės tvirtinimo pagalvės pakeitimas (įskaitant tvirtinimo pagalvę)</t>
  </si>
  <si>
    <t>Smagračio pakeitimas (įskaitant smagratį)</t>
  </si>
  <si>
    <t>Sankabos (komplekto) pakeitimas (įskaitant sankabos komplektą)</t>
  </si>
  <si>
    <t>Sankabos pagrindinio cilindro pakeitimas (įskaitant pagrindinį cilindrą)</t>
  </si>
  <si>
    <t>Pavarų dėžės pagrindinio veleno riebokšlio pakeitimas (įskaitant riebokšlį)</t>
  </si>
  <si>
    <t>Alyvos pavarų dėžėje pakeitimas (įskaitant alyva)</t>
  </si>
  <si>
    <t>Rato nuėmimas/uždėjimas, padangos nuėmimas/uždėjimas ir rato balansavimas (su svareliais)</t>
  </si>
  <si>
    <t>Automobilio raktelio pakeitimas (įskaitant naujo  automobilio raktelio pagaminimą, elektroninį pritaikymą ir įdiegimą)</t>
  </si>
  <si>
    <t>Aušinimo skysčių (4 litrai) papildymas (įskaitant aušinimo skystį)</t>
  </si>
  <si>
    <t>Stabdžių skysčio (0,5 litro) papildymas (įskaitant stabdžių skystį)</t>
  </si>
  <si>
    <t>Transmisinės alyvos (1 litras) papildymas (įskaitant transmisinę alyvą)</t>
  </si>
  <si>
    <t>Variklio alyvos 5W-40 (1 litras) papildymas (įskaitant alyvą)</t>
  </si>
  <si>
    <t>Ratų varžto/veržlės pakeitimas (įskaitant varžtą/veržlę)</t>
  </si>
  <si>
    <t xml:space="preserve">Išorinio atgalinio vaizdo veidrodėlio pakeitimas (įskaitant veidrodėlį) </t>
  </si>
  <si>
    <t>Salono durų atidarymo/uždarymo bėginio mechanizmo (komplektas)  pakeitimas (įskaitant atidarymo/uždarymo bėginio mechanizmo komplektą)</t>
  </si>
  <si>
    <t>Priekinio žibinto pakeitimas (įskaitant žibintą)</t>
  </si>
  <si>
    <t>Valstybinio numerio apšvietimo žibinto pakeitimas (įskaitant žibintą)</t>
  </si>
  <si>
    <t>Alyvos filtro ir alyvos keitimas variklyje (įskaitant alyvos filtrą ir alyvą)</t>
  </si>
  <si>
    <t>Variklio karterio pakeitimas (įskaitant karterį)</t>
  </si>
  <si>
    <t xml:space="preserve">Alkūninio veleno priekinio riebokšlio pakeitimas (įskaitant riebokšlį) </t>
  </si>
  <si>
    <t xml:space="preserve">Paskirstymo diržo ir įtempėjų pakeitimas (įskaitant diržą ir įtempėjus)   </t>
  </si>
  <si>
    <t>EGR vožtuvo pakeitimas (įskaitant EGR vožtuvą)</t>
  </si>
  <si>
    <t>Degalų purkštuko (komplektas) pakeitimas (įskaitant purkštuko komplektą)</t>
  </si>
  <si>
    <t xml:space="preserve">Salono šildymo sistemos radiatoriaus pakeitimas (įskaitant radiatorių)  </t>
  </si>
  <si>
    <t>Rato guolio (komplekto) pakeitimas (įskaitant guolių komplektą)</t>
  </si>
  <si>
    <t>Spyruoklių (ant abiejų ašių)  pakeitimas (įskaitant spyruokles)</t>
  </si>
  <si>
    <t>Amortizatoriaus apsaugos pakeitimas (įskaitant amortizatoriaus apsaugą)</t>
  </si>
  <si>
    <t xml:space="preserve">Amortizatoriaus atramos ir atraminio guolio pakeitimas (įskaitant atramą ir guolį)  </t>
  </si>
  <si>
    <t>Pusašio šarnyrų komplekto pakeitimas  (įskaitas pusašio šarnyrų komplektą)</t>
  </si>
  <si>
    <t>Vairo stiprintuvo pakeitimas (įskaitant vairo stiprintuvą)</t>
  </si>
  <si>
    <t>Amortizatorių (komplektuose su atramomis) ant abiejų ašių pakeitimas (įskaitant amortizatorių komplektus)</t>
  </si>
  <si>
    <t xml:space="preserve">Amortizatoriaus atramos/apsaugos pakeitimas (įskaitant amortizatoriaus atramą/apsaugą) </t>
  </si>
  <si>
    <t>Suporto kreipiančiųjų profilaktika</t>
  </si>
  <si>
    <t>Priekinių arba galinių stabdžių diskų (ant abiejų ašių) pakeitimas (įskaitant stabdžių diskus)</t>
  </si>
  <si>
    <t xml:space="preserve">Stabdžių galinių trinkelių (komplektas) (ant abiejų ašių) pakeitimas (įskaitant stabdžių galines trinkeles) </t>
  </si>
  <si>
    <t>Stabdžių priekinių trinkelių (komplektas) (ant abiejų ašių)  pakeitimas (įskaitant stabdžių priekines trinkeles)</t>
  </si>
  <si>
    <t>Generatoriaus pakeitimas (įskaitant generatorių)</t>
  </si>
  <si>
    <t>Pakaitinimo žvakės pakeitimas (įskaitant pakaitinimo žvakę)</t>
  </si>
  <si>
    <t>Akumuliatoriaus 12V 75Ah 800A AGM (Start - Stop) (arba lygiaverčio) pakeitimas (įskaitant akumuliatorių)</t>
  </si>
  <si>
    <t>Pavarų dėžės riebokšlio pakeitimas (įskaitant riebokšlį)</t>
  </si>
  <si>
    <t>Sankabos komplekto pakeitimas (įskaitant sankabos komplektą)</t>
  </si>
  <si>
    <t>Alyvos pavarų dėžėje pakeitimas (įskaitant alyvą)</t>
  </si>
  <si>
    <t>Aušinimo skysčių (1 litras) (įskaitant aušinimo skystį)</t>
  </si>
  <si>
    <t>Stabdžių skysčių papildymas (0,5 litro) (įskaitant stabdžių skystį)</t>
  </si>
  <si>
    <t>Transmisinės alyvos papildymas (1 litras) (įskaitant transmisinę alyvą)</t>
  </si>
  <si>
    <t xml:space="preserve">Padanga 235/55R17 (vasarinė, žieminė) </t>
  </si>
  <si>
    <t xml:space="preserve">Salono guminių kilimėlių komplekto pakeitimas (įskaitant kilimėlių komplektą)  </t>
  </si>
  <si>
    <t>Priekinių stabdžių trinkelių komplekto (ant abiejų ašių) pakeitimas (įskaitant stabdžių trinkeles)</t>
  </si>
  <si>
    <t>Galinių stabdžių trinkelių komplekto (ant abiejų ašių) pakeitimas (įskaitant stabdžių trinkeles)</t>
  </si>
  <si>
    <t>Akumuliatoriaus 12V 50Ah 450A AGM (arba lygiaverčio) pakeitimas (įskaitant akumuliatorių)</t>
  </si>
  <si>
    <t>Priekinio stiklo valytuvų komplekto pakeitimas (įskaitant valytuvų komplektą)</t>
  </si>
  <si>
    <t>Padanga 215/55R18 EV (žieminė/vasarinė), pritaikyta elektromobiliui</t>
  </si>
  <si>
    <t>Elektromobilis „Cupra Tavascan“ (210 kW, 2025 m., elektra)</t>
  </si>
  <si>
    <t>Priekinių stabdžių trinkelių  komplekto (ant abiejų ašių) pakeitimas   (įskaitant stabdžių trinkelių komplektą)</t>
  </si>
  <si>
    <t>Galinių stabdžių trinkelių komplekto (ant abiejų ašių) pakeitimas (įskaitant stabdžių trinkelių komplektą)</t>
  </si>
  <si>
    <t>Akumuliatoriaus 12V 77Ah 780A AGM (arba lygiaverčio) pakeitimas (įskaitant akumuliatorių)</t>
  </si>
  <si>
    <t xml:space="preserve">19 colių ratlankis </t>
  </si>
  <si>
    <t>Padanga 235/55R19 EV (žieminė/vasarinė), pritaikyta elektromobiliui</t>
  </si>
  <si>
    <t>Durelių išorinė spynos pakeitimas (įskaitant spyną)</t>
  </si>
  <si>
    <t>Durų stiklo mechaninis stiklo kėlimo mechanizmo pakeitimas (įskaitant stiklo pakėlimo mechanizmą)</t>
  </si>
  <si>
    <t>Alyvos filtro ir alyvos variklyje pakeitimas (įskaitant alyvos filtrą ir alyvą)</t>
  </si>
  <si>
    <t>Paskirstymo diržo ir įtempėjų pakeitimas (įskaitant diržą ir įtempėjus)</t>
  </si>
  <si>
    <t xml:space="preserve">Kolektoriaus tarpinės pakeitimas (įskaitant tarpinę)        </t>
  </si>
  <si>
    <t>Vidurinės duslintuvo dalies  pakeitimas (įskaitant vidurinę duslintuvo dalį)</t>
  </si>
  <si>
    <t>Variklio aušinimo radiatorius pakeitimas (įskaitant radiatorių)</t>
  </si>
  <si>
    <t>Salono šildymo sistemos radiatorius pakeitimas (įskaitant radiatorių)</t>
  </si>
  <si>
    <t>Amortizatoriaus atramos ir atraminio guolio pakeitimas (įskaitant atramą ir guolį)</t>
  </si>
  <si>
    <t>Pusašio šarnyrų komplekto pakeitimas  (įskaitant pusašio šarnyrų komplektą)</t>
  </si>
  <si>
    <t>Amortizatoriaus atramos/apsaugos  pakeitimas (įskaitant amortizatoriaus atramą/apsaugą)</t>
  </si>
  <si>
    <t>Rato guolio (komplekto) pakeitimas (įskaitant rato guolio komplektą)</t>
  </si>
  <si>
    <t xml:space="preserve">Priekinio arba galinio suporto remontas  </t>
  </si>
  <si>
    <t>Galinių stabdžių trinkelių komplekto (ant abiejų ašių) pakeitimas (įskaitant stabdžių galines trinkeles)</t>
  </si>
  <si>
    <t>Priekinių stabdžių trinkelių  komplekto (ant abiejų ašių) pakeitimas (įskaitant stabdžių priekines trinkeles)</t>
  </si>
  <si>
    <t xml:space="preserve">Generatoriaus taisymas </t>
  </si>
  <si>
    <t>Akumuliatoriaus  12V 69Ah 680A AGM (Start - Stop) (arba lygiaverčio) pakeitimas (įskaitant akumuliatorių)</t>
  </si>
  <si>
    <t>Pavarų dėžės pagrindinis veleno riebokšlio pakeitimas (įskaitant riebokšlį)</t>
  </si>
  <si>
    <t>Alyvos pavarų dėžėje pakeitimas  (įskaitant alyvą)</t>
  </si>
  <si>
    <t>Aušinimo skysčių papildymas (4 litrai) (įskaitant aušinimo skystį)</t>
  </si>
  <si>
    <t xml:space="preserve">Padanga 195/65R15 (žieminė/vasarinė) </t>
  </si>
  <si>
    <t>Variklio alyvos papildymas  5W-40 (1 litras) (įskaitant variklio alyvą)</t>
  </si>
  <si>
    <t>Durų stiklo mechaninio kėlimo mechanizmo pakeitimas (įskaitant stiklo kėlimo mechanizmą)</t>
  </si>
  <si>
    <t>Salono durų atidarymo/uždarymo bėginio mechanizmo komplekto pakeitimas (įskaitant durų atidarymo/uždarymo bėginį mechanizmą)</t>
  </si>
  <si>
    <t>Priekinio stiklo valytuvų mechanizmo pakeitimas (įskaitant valytuvų mechanizmą)</t>
  </si>
  <si>
    <t>Priekinio žibinto  pakeitimas (įskaitant žibintą)</t>
  </si>
  <si>
    <t>Alkūninio veleno padėties daviklio pakeitimas (įskaitant alkūninio veleno padėties daviklį)</t>
  </si>
  <si>
    <t>Variklio cilindrų bloko galvutės pakeitimas (įskaitant variklio cilindrų bloko galvutę)</t>
  </si>
  <si>
    <t>Liambda zondo pakeitimas (įskaitant liambda zondą)</t>
  </si>
  <si>
    <t>Degalų siurblio pakeitimas (įskaitant degalų siurblį)</t>
  </si>
  <si>
    <t>Degalų bako pakeitimas (įskaitant degalų baką)</t>
  </si>
  <si>
    <t>Degalų filtro pakeitimas (įskaitant degalų filtrą)</t>
  </si>
  <si>
    <t>Degalų purkštuko (komplektas) pakeitimas (įskaitant degalų purkštuko komplektą)</t>
  </si>
  <si>
    <t>Kolektoriaus tarpinės pakeitimas (įskaitant kolektoriaus tarpinę)</t>
  </si>
  <si>
    <t xml:space="preserve">Lanksčios duslintuvo dalies pakeitimas (įskaitant lanksčią duslintuvo dalį) </t>
  </si>
  <si>
    <t>Aušinimo sistemos žarnos pakeitimas (įskaitant aušinimo sistemos žarną)</t>
  </si>
  <si>
    <t>Gumos-metalo įvorės pakeitimas (įskaitant gumos-metalo įvorę)</t>
  </si>
  <si>
    <t>Apatinės šakės keitimas (įskaitant šakę)</t>
  </si>
  <si>
    <t>Rato guolio komplekto pakeitimas (įskaitant guolio komplektą)</t>
  </si>
  <si>
    <t>Amortizatoriaus atramos ir atraminio guolio  pakeitimas (įskaitant amortizatoriaus atramą ir atraminį guolį)</t>
  </si>
  <si>
    <t>Pusašio apsaugos pakeitimas (įskaitant pusašio apsaugą)</t>
  </si>
  <si>
    <t xml:space="preserve">Amortizatorių (komplektuose su atramomis) ant abiejų ašių pakeitimas (įskaitant amortizatorių komplektus) </t>
  </si>
  <si>
    <t>Svirties įvorės pakeitimas (įskaitant įvorę)</t>
  </si>
  <si>
    <t xml:space="preserve">Priekinio arba galinio suporto kreipiančiųjų profilaktika </t>
  </si>
  <si>
    <t>Stabdžių pagrindinio cilindras pakeitimas (įskaitant stabdžių pagrindinį cilindrą)</t>
  </si>
  <si>
    <t>Galinių stabdžių trinkelių komplekto (ant abiejų ašių) keitimas (įskaitant galinių stabdžių trinkelių komplektą)</t>
  </si>
  <si>
    <t>Priekinių stabdžių trinkelių komplekto (ant abiejų ašių) pakeitimas (įskaitant priekinių stabdžių trinkelių komplektą)</t>
  </si>
  <si>
    <t>Akumuliatorius  12 V 140 RC AGM (Start - Stop) (arba lygiaverčio) pakeitimas (įskaitant akumuliatorių)</t>
  </si>
  <si>
    <t>Pavarų dėžės tvirtinimo pagalvės pakeitimas (įskaitant pavarų dėžės tvirtinimo pagalvę)</t>
  </si>
  <si>
    <t>Pavarų dėžės riebokšlio pakeitimas (įskaitant pavarų dėžės riebokšlį)</t>
  </si>
  <si>
    <t>Sankabos pagrindinio cilindro pakeitimas (įskaitant sankabos pagrindinį cilindrą)</t>
  </si>
  <si>
    <t>Aušinimo skysčių (1 litras)  papildymas (įskaitant aušinimo skystį)</t>
  </si>
  <si>
    <t xml:space="preserve">Padanga 215/60 R17 (žieminė/vasarinė)  </t>
  </si>
  <si>
    <t>Variklio alyvos 5W-40 (1 litras) papildymas (įskaitant variklio alyvą)</t>
  </si>
  <si>
    <t>Išorinio atgalinio vaizdo veidrodėlių komplekto pakeitimas (įskaitant veidrodėlių komplektą)</t>
  </si>
  <si>
    <t>Salono filtro pakeitimas (įskaitant salono filtrą)</t>
  </si>
  <si>
    <t>Variklio cilindrų bloko galvutės pakeitimas (įskaitant cilindrų bloko galvutę)</t>
  </si>
  <si>
    <t>Paskirstymo grandinės ir įtempėjų pakeitimas (įskaitant paskirstymo grandinę ir įtempėjus)</t>
  </si>
  <si>
    <t>Variklio darbo kompiuterinė diagnostika</t>
  </si>
  <si>
    <t>Vožtuvų dangtelio tarpinės pakeitimas (įskaitant vožtuvų dangtelio tarpinę)</t>
  </si>
  <si>
    <t>Variklio valdymo bloko pakeitimas (įskaitant variklio valdymo bloką)</t>
  </si>
  <si>
    <t>Uždegimo žvakės pakeitimas (įskaitant uždegimo žvakę)</t>
  </si>
  <si>
    <t>Degalų purkštuko pakeitimas (įskaitant degalų purkštuką)</t>
  </si>
  <si>
    <t>Variklio aušinimo siurblio pakeitimas (įskaitant aušinimo siurblį)</t>
  </si>
  <si>
    <t>Kondicionieriaus siurblio pakeitimas (įskaitant kondicionieriaus siurblį)</t>
  </si>
  <si>
    <t>Gumos–metalo įvorės pakeitimas (įskaitant gumos-metalo įvorę)</t>
  </si>
  <si>
    <t>Apatinio šarnyro pakeitimas (įskaitant apatinį šarnyrą)</t>
  </si>
  <si>
    <t>Apatinės šakės pakeitimas (įskaitant apatinę šakę)</t>
  </si>
  <si>
    <t>Rato guolio komplekto pakeitimas (įskaitant rato guolį)</t>
  </si>
  <si>
    <t>Amortizatoriaus apsauginės gumos pakeitimas (įskaitant amortizatoriaus apsauginę gumą)</t>
  </si>
  <si>
    <t>Amortizatoriaus atramos ir atraminio guolio pakeitimas (įskaitant atramą ir atraminį guolį)</t>
  </si>
  <si>
    <t xml:space="preserve">Priekinio arba galinio suporto remontas   </t>
  </si>
  <si>
    <t>Priekinio arba galinio suporto pakeitimas (įskaitant priekinį arba galinį suportą)</t>
  </si>
  <si>
    <t xml:space="preserve">Priekinių arba galinio stabdžių diskų (ant abiejų ašių) pakeitimas (įskaitant stabdžių diskus) </t>
  </si>
  <si>
    <t>Stabdžių žarnelės  pakeitimas (įskaitant stabdžių žarnelę)</t>
  </si>
  <si>
    <t>Stabdžių pagrindinio cilindro pakeitimas (įskaitant stabdžių pagrindinį cilindrą)</t>
  </si>
  <si>
    <t xml:space="preserve">Stabdžių stiprintuvo pakeitimas (įskaitant stabdžių stiprintuvą) </t>
  </si>
  <si>
    <t>Galinių stabdžių trinkelių komplekto (ant abiejų ašių) pakeitimas (įskaitant galinių stabdžių trinkelių komplektą)</t>
  </si>
  <si>
    <t>Generatoriaus taisymas</t>
  </si>
  <si>
    <t xml:space="preserve">Starterio taisymas </t>
  </si>
  <si>
    <t>Atbulinės eigos daviklio pakeitimas (įskaitant atbulinės eigos daviklį)</t>
  </si>
  <si>
    <t>Akumuliatoriaus 12V 105AH 950A AGM (Start - Stop) (arba lygiaverčio) pakeitimas (įskaitant akumuliatorių)</t>
  </si>
  <si>
    <t>Pavarų dėžės pagrindinio veleno riebokšlio pakeitimas (įskaitant pagrindinio veleno riebokšlį)</t>
  </si>
  <si>
    <t xml:space="preserve">Padanga 205/55R16 (žieminė/vasarinė)  </t>
  </si>
  <si>
    <t>Variklio alyvos 5W-40 (1 litras) papildymas  (įskaitant variklio alyvą)</t>
  </si>
  <si>
    <t>Ratų varžto/veržlės pakeitimas (įskaitant važtą/veržlę)</t>
  </si>
  <si>
    <t>„VW Transporter“ (2,5 l,  2008 m. dyzelinas)</t>
  </si>
  <si>
    <t xml:space="preserve">Išorinio atgalinio vaizdo veidrodėlių  komplekto pakeitimas (įskaitant veidrodėlių komplektą) </t>
  </si>
  <si>
    <t xml:space="preserve">Salono durų atidarymo/uždarymo bėginio mechanizmo komplekto pakeitimas (įskaitant durų atidarymo/uždarymo bėginį mechanizmą) </t>
  </si>
  <si>
    <t>Alkūninio veleno priekinio riebokšlio pakeitimas (įskaitant alkūninio veleno priekinį riebokšlį)</t>
  </si>
  <si>
    <t>Vidurinės duslintuvo dalies pakeitimas (įskaitant vidurinės duslintuvo dalį)</t>
  </si>
  <si>
    <t xml:space="preserve">Salono šildymo sistemos radiatoriaus pakeitimas (įskaitant radiatorių) </t>
  </si>
  <si>
    <t xml:space="preserve">Kondicionavimo sistemos patikra ir užpildymas freonu (įskaitant freoną) </t>
  </si>
  <si>
    <t>Apatinės svirties pakeitimas (įskaitant svirtį)</t>
  </si>
  <si>
    <t>Gumos–metalo įvorės pakeitimas (įskaitant gumos–metalo įvorę)</t>
  </si>
  <si>
    <t>Rato guolio komplekto pakeitimas (įskaitant rato guolio komplektą)</t>
  </si>
  <si>
    <t>Amortizatoriaus apsaugos pakeitimas (įskaitant apsaugą)</t>
  </si>
  <si>
    <t xml:space="preserve">Amortizatoriaus atramos ir atraminio guolio pakeitimas (įskaitant amortizatoriaus atramą ir atraminį guolį) </t>
  </si>
  <si>
    <t>Amortizatoriaus atramos/apsaugos pakeitimas (įskaitant amortizatoriaus atramos/apsaugos)</t>
  </si>
  <si>
    <t>Stabilizatoriaus pakeitimas (įskaitant stabilizatorių)</t>
  </si>
  <si>
    <t>Stiklų apiplovimo varikliuko keitimas (įskaitant varikliuką)</t>
  </si>
  <si>
    <t>Akumuliatoriaus 12V 95Ah 800A (arba lygiaverčio) pakeitimas (įskaitant akumuliatorių)</t>
  </si>
  <si>
    <t>Rato nuėmimas/uždėjimas, padangos nuėmimas/uždėjimas ir rato  balansavimas (su svareliais)</t>
  </si>
  <si>
    <t xml:space="preserve">Padanga 215/65R16C (žieminė/vasarinė) </t>
  </si>
  <si>
    <t>Ratų varžto/veržlės  pakeitimas (įskaitant varžtą/veržlę)</t>
  </si>
  <si>
    <t>Kitos paslaugos ir prekės</t>
  </si>
  <si>
    <t>Lemputės H1 12V 55W P14,5s pakeitimas (įskaitant lemputę)</t>
  </si>
  <si>
    <t>Lemputės 12V 21/5W pakeitimas (įskaitant lemputę)</t>
  </si>
  <si>
    <t>Lemputės 12V/5W 2,1x9,5d pakeitimas (įskaitant lemputę)</t>
  </si>
  <si>
    <t>Lemputės H7 12V/55W pakeitimas (įskaitant lemputę)</t>
  </si>
  <si>
    <t>Lemputės 12V 21/4W pakeitimas (įskaitant lemputę)</t>
  </si>
  <si>
    <t>Lemputės 12V 21W PY21W (geltona) pakeitimas (įskaitant lemputę)</t>
  </si>
  <si>
    <t>Lemputės H4 12V 55W pakeitimas (įskaitant lemputę)</t>
  </si>
  <si>
    <t>Lemputės 12V C5W pakeitimas (įskaitant lemputę)</t>
  </si>
  <si>
    <t xml:space="preserve">Automobilio raktelio baterija CR 2032 </t>
  </si>
  <si>
    <t xml:space="preserve">Automobilio raktelio baterija CR 2025 </t>
  </si>
  <si>
    <t xml:space="preserve">Automobilio raktelio baterija A 27 </t>
  </si>
  <si>
    <t>Variklio alyva 5W-40 (4 litrai)</t>
  </si>
  <si>
    <t xml:space="preserve">Kuro priedas AdBlue skystis (10 litrų) </t>
  </si>
  <si>
    <t>Bekamerinio rato ventilis</t>
  </si>
  <si>
    <t xml:space="preserve">Automobilio saugos rinkinio (vaistinėlė, 1 kg gesintuvas su manometru, avarinis ženklas, liemenė) pakeitimas </t>
  </si>
  <si>
    <t>Elektromobilis „VW ID.3“ (125 kW, 2024 m., elektra)</t>
  </si>
  <si>
    <t>Konkurso specialiųjų  sąlygų 2 priedas</t>
  </si>
  <si>
    <t>Ford Tourneo Custom (2,0 l, 2021 m. dyzelinas)</t>
  </si>
  <si>
    <t>Pusašio šarnyrų komplekto pakeitimas (įskaitas pusašio šarnyrų komplektą)</t>
  </si>
  <si>
    <t>Aušinimo skysčio (4 litrai) papildymas (įskaitant aušinimo skystį)</t>
  </si>
  <si>
    <t>Pusašio šarnyrų komplekto pakeitimas (įskaitant pusašio šarnyrų komplektą)</t>
  </si>
  <si>
    <t>Aušinimo skysčio (1 litras) papildymas (įskaitant aušinimo skystį)</t>
  </si>
  <si>
    <r>
      <t xml:space="preserve">Tiekėjo pavadinimas, įmonės kodas </t>
    </r>
    <r>
      <rPr>
        <i/>
        <sz val="11"/>
        <color theme="1"/>
        <rFont val="Calibri"/>
        <family val="2"/>
        <charset val="186"/>
      </rPr>
      <t>/jei dalyvauja ūkio subjektų grupė, nurodomi visų dalyvių duomenys/</t>
    </r>
  </si>
  <si>
    <r>
      <t xml:space="preserve">Tiekėjo adresas, pašto kodas </t>
    </r>
    <r>
      <rPr>
        <i/>
        <sz val="11"/>
        <color theme="1"/>
        <rFont val="Calibri"/>
        <family val="2"/>
        <charset val="186"/>
      </rPr>
      <t>/jei dalyvauja ūkio subjektų grupė, nurodomi visų dalyvių duomenys/</t>
    </r>
  </si>
  <si>
    <r>
      <t xml:space="preserve">1. Išnagrinėję pirkimo sąlygas, jų priedus ir juose nustatytus reikalavimus paslaugoms teikti ir prekėms tiekti, mes siūlome tarnybinių lengvųjų automobilių techninės priežiūros ir remonto paslaugas su paslaugų suteikimui reikalingomis detalėmis ir eksploatacinėmis medžiagomis teikti ir atsargines detales bei eksploatacines medžiagas, paslaugų neįsigyjant, tiekti </t>
    </r>
    <r>
      <rPr>
        <b/>
        <sz val="11"/>
        <color theme="1"/>
        <rFont val="Calibri"/>
        <family val="2"/>
        <charset val="186"/>
      </rPr>
      <t>už bendrą planuojamą kainą:</t>
    </r>
  </si>
  <si>
    <r>
      <t xml:space="preserve">Tais atvejais, kai pagal galiojančius teisės aktus tiekėjui nereikia mokėti PVM, </t>
    </r>
    <r>
      <rPr>
        <b/>
        <sz val="11"/>
        <color rgb="FFFF0000"/>
        <rFont val="Calibri"/>
        <family val="2"/>
        <charset val="186"/>
      </rPr>
      <t>nurodyti juridinį pagrindą</t>
    </r>
    <r>
      <rPr>
        <sz val="11"/>
        <color rgb="FFFF0000"/>
        <rFont val="Calibri"/>
        <family val="2"/>
        <charset val="186"/>
      </rPr>
      <t>: .........................................................................................................</t>
    </r>
  </si>
  <si>
    <r>
      <t xml:space="preserve">Preliminarus planuojamas kiekis per 36 mėn. </t>
    </r>
    <r>
      <rPr>
        <b/>
        <vertAlign val="superscript"/>
        <sz val="10"/>
        <color theme="1"/>
        <rFont val="Calibri"/>
        <family val="2"/>
        <charset val="186"/>
      </rPr>
      <t>1</t>
    </r>
  </si>
  <si>
    <r>
      <t xml:space="preserve">Paslaugų (įskaitant prekes) vieneto įkainis, EUR be PVM                              </t>
    </r>
    <r>
      <rPr>
        <b/>
        <sz val="10"/>
        <color rgb="FFFF0000"/>
        <rFont val="Calibri"/>
        <family val="2"/>
        <charset val="186"/>
      </rPr>
      <t>(pildo tiekėjas)</t>
    </r>
  </si>
  <si>
    <r>
      <rPr>
        <sz val="10"/>
        <rFont val="Calibri"/>
        <family val="2"/>
        <charset val="186"/>
      </rPr>
      <t>Kondicionavimo sistemos patikra ir užpildymas freonu</t>
    </r>
    <r>
      <rPr>
        <sz val="10"/>
        <color rgb="FFFF0000"/>
        <rFont val="Calibri"/>
        <family val="2"/>
        <charset val="186"/>
      </rPr>
      <t xml:space="preserve"> </t>
    </r>
    <r>
      <rPr>
        <sz val="10"/>
        <rFont val="Calibri"/>
        <family val="2"/>
        <charset val="186"/>
      </rPr>
      <t>(įskaitant freoną)</t>
    </r>
  </si>
  <si>
    <r>
      <t xml:space="preserve">PVM tarifas, proc. </t>
    </r>
    <r>
      <rPr>
        <b/>
        <sz val="10"/>
        <color rgb="FFFF0000"/>
        <rFont val="Calibri"/>
        <family val="2"/>
        <charset val="186"/>
      </rPr>
      <t>(įrašyti, jei taikoma)</t>
    </r>
  </si>
  <si>
    <r>
      <rPr>
        <b/>
        <i/>
        <vertAlign val="superscript"/>
        <sz val="12"/>
        <color rgb="FFFF0000"/>
        <rFont val="Calibri"/>
        <family val="2"/>
        <charset val="186"/>
      </rPr>
      <t>1</t>
    </r>
    <r>
      <rPr>
        <b/>
        <i/>
        <sz val="12"/>
        <color rgb="FFFF0000"/>
        <rFont val="Calibri"/>
        <family val="2"/>
        <charset val="186"/>
      </rPr>
      <t>Nurodyti paslaugų kiekiai yra preliminarūs ir naudojami tik pasiūlymų palyginimui.</t>
    </r>
  </si>
  <si>
    <t xml:space="preserve">Kauno miesto savivaldybės administracijai                </t>
  </si>
  <si>
    <t>2. Teikdami šį pasiūlymą, patvirtiname, kad mūsų siūlomos paslaugos ir prekės visiškai atitiks pirkimo dokumentuose nustatytus reikalavimus.</t>
  </si>
  <si>
    <t>3. Į pasiūlymo įkainius (be PVM)  privalo būti įskaičiuoti visi mokesčiai (išskyrus PVM)  ir visos išlaidos, susijusios su paslaugų teikimu (įskaitant gedimų diagnostikos išlaidas, detales, eksploatacines medžiagas, garantinio aptarnavimo išlaidas, specialiąją įrangą ar įrankius, reikalingus paslaugoms suteikti, atliekų šalinimo išlaidas ir kt.) ir prekių tiekimu (įskaitant prekių pristatymo, garantinio aptarnavimo išlaidas ir kt.).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</si>
  <si>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</si>
  <si>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5. Patvirtiname, kad visi pridedami dokumentai yra mūsų pasiūlymo dalis.</t>
  </si>
  <si>
    <t>6. Pasiūlymas galioja tiek kiek nurodyta specialiųjų pirkimo sąlygų 1 priedo lentelės 8 punkte.</t>
  </si>
  <si>
    <t>7. Jeigu mūsų pasiūlymas bus priimtas, mes sutinkame pirkimo sąlygose nurodytu terminu sudaryti sutartį.</t>
  </si>
  <si>
    <r>
      <t>8. Vykdant sutartį pasitelksiu šiuos ūkio subjektus, kurių pajėgumais (kvalifikacija) remiuosi</t>
    </r>
    <r>
      <rPr>
        <b/>
        <vertAlign val="superscript"/>
        <sz val="11"/>
        <color theme="1"/>
        <rFont val="Calibri"/>
        <family val="2"/>
        <charset val="186"/>
      </rPr>
      <t>2</t>
    </r>
    <r>
      <rPr>
        <b/>
        <sz val="11"/>
        <color theme="1"/>
        <rFont val="Calibri"/>
        <family val="2"/>
        <charset val="186"/>
      </rPr>
      <t>:</t>
    </r>
  </si>
  <si>
    <r>
      <rPr>
        <i/>
        <vertAlign val="superscript"/>
        <sz val="10"/>
        <color theme="1"/>
        <rFont val="Calibri"/>
        <family val="2"/>
        <charset val="186"/>
      </rPr>
      <t>2</t>
    </r>
    <r>
      <rPr>
        <i/>
        <sz val="10"/>
        <color theme="1"/>
        <rFont val="Calibri"/>
        <family val="2"/>
        <charset val="186"/>
      </rPr>
      <t xml:space="preserve">Pildyti tuomet, jei sutarties vykdymui bus pasitelkti ūkio subjektai, kurių pajėgumais tiekėjas remiasi. Pateikiama ūkio subjekto, kurio pajėgumais tiekėjas remiasi, pasirašytos laisvos formos deklaracija ar kitas dokumentas, patvirtinantis sutikimą dalyvauti šiame viešajame pirkime, konkrečiai įvardinant, kokiai pirkimo sutarties daliai ir kokiems įsipareigojimams vykdyti jis būtų pasitelkiamas. </t>
    </r>
  </si>
  <si>
    <r>
      <t>9. Vykdant sutartį pasitelksiu šiuos subtiekėjus</t>
    </r>
    <r>
      <rPr>
        <b/>
        <vertAlign val="superscript"/>
        <sz val="11"/>
        <color theme="1"/>
        <rFont val="Calibri"/>
        <family val="2"/>
        <charset val="186"/>
      </rPr>
      <t>3</t>
    </r>
    <r>
      <rPr>
        <b/>
        <sz val="11"/>
        <color theme="1"/>
        <rFont val="Calibri"/>
        <family val="2"/>
        <charset val="186"/>
      </rPr>
      <t>:</t>
    </r>
  </si>
  <si>
    <r>
      <rPr>
        <i/>
        <vertAlign val="superscript"/>
        <sz val="10"/>
        <color theme="1"/>
        <rFont val="Calibri"/>
        <family val="2"/>
        <charset val="186"/>
      </rPr>
      <t>3</t>
    </r>
    <r>
      <rPr>
        <i/>
        <sz val="10"/>
        <color theme="1"/>
        <rFont val="Calibri"/>
        <family val="2"/>
        <charset val="186"/>
      </rPr>
      <t xml:space="preserve">Pildyti tuomet, jei sutarties vykdymui bus pasitelkti subtiekėjai. </t>
    </r>
  </si>
  <si>
    <r>
      <t>11. Šiame pasiūlyme yra pateikta ir konfidenciali informacija (dokumentai su konfidencialia informacija įsegti atskirai)</t>
    </r>
    <r>
      <rPr>
        <b/>
        <vertAlign val="superscript"/>
        <sz val="11"/>
        <color theme="1"/>
        <rFont val="Calibri"/>
        <family val="2"/>
        <charset val="186"/>
      </rPr>
      <t>5</t>
    </r>
    <r>
      <rPr>
        <b/>
        <sz val="11"/>
        <color theme="1"/>
        <rFont val="Calibri"/>
        <family val="2"/>
        <charset val="186"/>
      </rPr>
      <t>:</t>
    </r>
  </si>
  <si>
    <r>
      <rPr>
        <i/>
        <vertAlign val="superscript"/>
        <sz val="10"/>
        <color theme="1"/>
        <rFont val="Calibri"/>
        <family val="2"/>
        <charset val="186"/>
      </rPr>
      <t>5</t>
    </r>
    <r>
      <rPr>
        <i/>
        <sz val="10"/>
        <color theme="1"/>
        <rFont val="Calibri"/>
        <family val="2"/>
        <charset val="186"/>
      </rPr>
      <t xml:space="preserve">Pildyti tuomet, jei bus pateikta konfidenciali informacija. Tiekėjas negali nurodyti, kad konfidenciali yra pasiūlymo kaina arba, kad visas pasiūlymas yra konfidencialus. </t>
    </r>
  </si>
  <si>
    <t xml:space="preserve">Įrašyti abi reikalaujamas reikšmes:
1. Ūkio subjektui, kurio pajėgumais remiuosi, numatomos perduoti teikti paslaugos ar tiekti prekės (įvardinti konkrečias paslaugas/prekes);                                                               2. Ūkio subjektui, kurio pajėgumais remiuosi, perduodama sutarties dalis % ar Eur sutarties kainoje
</t>
  </si>
  <si>
    <r>
      <t>10. Vykdant sutartį pasitelksiu šiuos specialistus, kuriuos ketinu įdarbinti (toliau - kvazisubtiekėjas)</t>
    </r>
    <r>
      <rPr>
        <b/>
        <vertAlign val="superscript"/>
        <sz val="11"/>
        <color theme="1"/>
        <rFont val="Calibri"/>
        <family val="2"/>
        <charset val="186"/>
      </rPr>
      <t>4</t>
    </r>
    <r>
      <rPr>
        <b/>
        <sz val="11"/>
        <color theme="1"/>
        <rFont val="Calibri"/>
        <family val="2"/>
        <charset val="186"/>
      </rPr>
      <t>:</t>
    </r>
  </si>
  <si>
    <t>Kvazisubtiekėjo vardas ir pavardė</t>
  </si>
  <si>
    <t>Kvazisubtiekėjui numatomos perduoti teikti paslaugos/ tiekti prekes  (įvardinti konkrečias paslaugas/prekes)</t>
  </si>
  <si>
    <r>
      <rPr>
        <i/>
        <vertAlign val="superscript"/>
        <sz val="10"/>
        <color theme="1"/>
        <rFont val="Calibri"/>
        <family val="2"/>
        <charset val="186"/>
      </rPr>
      <t>4</t>
    </r>
    <r>
      <rPr>
        <i/>
        <sz val="10"/>
        <color theme="1"/>
        <rFont val="Calibri"/>
        <family val="2"/>
        <charset val="186"/>
      </rPr>
      <t>Pildyti tuomet, jei sutarties vykdymui bus pasitelkti kvazisubtiekėjai. Pateikiama kvazisubtiekėjo pasirašytos laisvos formos sutikimas, patvirtinantis sutikimą teikti sutartyje nurodytas paslaugas/prekes ir tiekėjo ar ūkio subjekto, kurio pajėgumais remiasi, patvirtinimas, kad laimėjęs konkursą, įdarbins šį specialsitą.</t>
    </r>
  </si>
  <si>
    <t>– 8 ir 10 punktuose prašome nurodyti ūkio subjektus ir kvazisubtiekėjų, kurių pajėgumais tiekėjas remsis, kad atitiktų kvalifikacijos reikalavimus, nes ūkio subjektai ir kvazisubtiekėjai, kurių pajėgumais tiekėjas remsis, turi būti išviešinti teikiant pasiūlymą, nes po pasiūlymo pateikimo termino pabaigos pasitelkti (nurodyti) naujų ūkio subjektų ar kvazisubtiekėjų, kurių pajėgumais tiekėjas remiasi tam, kad atitiktų kvalifikacijos reikalavimus, tiekėjas negalės, t. y. po pasiūlymo pateikimo tiekėjas neturi teisės nurodyti naujų ūkio subjektų ar kvazisubtiekėjų, kurių pajėgumais tiekėjas remiasi, nes tokie veiksmai laikomi esminiu pasiūlymo keitimu ir todėl toks tiekėjo pasiūlymas yra atmetamas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</si>
</sst>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color theme="1"/>
      <name val="Calibri"/>
      <family val="2"/>
      <charset val="186"/>
    </font>
    <font>
      <sz val="9"/>
      <color theme="1"/>
      <name val="Calibri"/>
      <family val="2"/>
      <charset val="186"/>
    </font>
    <font>
      <b/>
      <sz val="13"/>
      <color theme="1"/>
      <name val="Calibri"/>
      <family val="2"/>
      <charset val="186"/>
    </font>
    <font>
      <i/>
      <sz val="11"/>
      <color theme="1"/>
      <name val="Calibri"/>
      <family val="2"/>
      <charset val="186"/>
    </font>
    <font>
      <b/>
      <sz val="11"/>
      <color theme="1"/>
      <name val="Calibri"/>
      <family val="2"/>
      <charset val="186"/>
    </font>
    <font>
      <sz val="11"/>
      <color rgb="FFFF0000"/>
      <name val="Calibri"/>
      <family val="2"/>
      <charset val="186"/>
    </font>
    <font>
      <b/>
      <sz val="11"/>
      <color rgb="FFFF0000"/>
      <name val="Calibri"/>
      <family val="2"/>
      <charset val="186"/>
    </font>
    <font>
      <i/>
      <sz val="11"/>
      <color rgb="FFFF0000"/>
      <name val="Calibri"/>
      <family val="2"/>
      <charset val="186"/>
    </font>
    <font>
      <b/>
      <sz val="10"/>
      <color theme="1"/>
      <name val="Calibri"/>
      <family val="2"/>
      <charset val="186"/>
    </font>
    <font>
      <sz val="10"/>
      <color theme="1"/>
      <name val="Calibri"/>
      <family val="2"/>
      <charset val="186"/>
    </font>
    <font>
      <b/>
      <vertAlign val="superscript"/>
      <sz val="10"/>
      <color theme="1"/>
      <name val="Calibri"/>
      <family val="2"/>
      <charset val="186"/>
    </font>
    <font>
      <b/>
      <sz val="10"/>
      <color rgb="FFFF0000"/>
      <name val="Calibri"/>
      <family val="2"/>
      <charset val="186"/>
    </font>
    <font>
      <b/>
      <i/>
      <sz val="10"/>
      <color theme="1"/>
      <name val="Calibri"/>
      <family val="2"/>
      <charset val="186"/>
    </font>
    <font>
      <sz val="10"/>
      <color rgb="FF000000"/>
      <name val="Calibri"/>
      <family val="2"/>
      <charset val="186"/>
    </font>
    <font>
      <sz val="10"/>
      <name val="Calibri"/>
      <family val="2"/>
      <charset val="186"/>
    </font>
    <font>
      <sz val="10"/>
      <color rgb="FFFF0000"/>
      <name val="Calibri"/>
      <family val="2"/>
      <charset val="186"/>
    </font>
    <font>
      <b/>
      <i/>
      <sz val="12"/>
      <color rgb="FFFF0000"/>
      <name val="Calibri"/>
      <family val="2"/>
      <charset val="186"/>
    </font>
    <font>
      <b/>
      <i/>
      <vertAlign val="superscript"/>
      <sz val="12"/>
      <color rgb="FFFF0000"/>
      <name val="Calibri"/>
      <family val="2"/>
      <charset val="186"/>
    </font>
    <font>
      <b/>
      <vertAlign val="superscript"/>
      <sz val="11"/>
      <color theme="1"/>
      <name val="Calibri"/>
      <family val="2"/>
      <charset val="186"/>
    </font>
    <font>
      <i/>
      <sz val="10"/>
      <color theme="1"/>
      <name val="Calibri"/>
      <family val="2"/>
      <charset val="186"/>
    </font>
    <font>
      <i/>
      <vertAlign val="superscript"/>
      <sz val="10"/>
      <color theme="1"/>
      <name val="Calibri"/>
      <family val="2"/>
      <charset val="186"/>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127">
    <xf numFmtId="0" fontId="0" fillId="0" borderId="0" xfId="0"/>
    <xf numFmtId="0" fontId="1" fillId="0" borderId="0" xfId="0" applyFont="1"/>
    <xf numFmtId="0" fontId="1"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lignment wrapText="1"/>
    </xf>
    <xf numFmtId="0" fontId="1" fillId="0" borderId="1" xfId="0" applyFont="1" applyBorder="1" applyAlignment="1" applyProtection="1">
      <alignment horizontal="left" vertical="center"/>
      <protection locked="0"/>
    </xf>
    <xf numFmtId="2" fontId="5" fillId="0" borderId="1" xfId="0" applyNumberFormat="1" applyFont="1" applyBorder="1" applyAlignment="1">
      <alignment horizontal="center" vertical="center"/>
    </xf>
    <xf numFmtId="0" fontId="1" fillId="0" borderId="0" xfId="0" applyFont="1" applyAlignment="1">
      <alignment horizontal="left" vertical="center"/>
    </xf>
    <xf numFmtId="0" fontId="10" fillId="0" borderId="0" xfId="0" applyFont="1"/>
    <xf numFmtId="0" fontId="9" fillId="2" borderId="1" xfId="0" applyFont="1" applyFill="1" applyBorder="1" applyAlignment="1">
      <alignmen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0" fillId="0" borderId="1" xfId="0" applyFont="1" applyBorder="1" applyAlignment="1">
      <alignment horizontal="center" vertical="center" wrapText="1"/>
    </xf>
    <xf numFmtId="0" fontId="10" fillId="0" borderId="0" xfId="0" applyFont="1" applyAlignment="1">
      <alignment wrapText="1"/>
    </xf>
    <xf numFmtId="0" fontId="10" fillId="0" borderId="8" xfId="0" applyFont="1" applyBorder="1" applyAlignment="1">
      <alignment horizontal="center" vertical="center"/>
    </xf>
    <xf numFmtId="0" fontId="10" fillId="0" borderId="8" xfId="0" applyFont="1" applyBorder="1" applyAlignment="1">
      <alignment horizontal="center" vertical="center" wrapText="1"/>
    </xf>
    <xf numFmtId="2" fontId="10" fillId="0" borderId="8" xfId="0" applyNumberFormat="1" applyFont="1" applyBorder="1" applyAlignment="1" applyProtection="1">
      <alignment horizontal="center" vertical="center"/>
      <protection locked="0"/>
    </xf>
    <xf numFmtId="2" fontId="10" fillId="0" borderId="8" xfId="0" applyNumberFormat="1" applyFont="1" applyBorder="1" applyAlignment="1">
      <alignment horizontal="center" vertical="center"/>
    </xf>
    <xf numFmtId="0" fontId="10" fillId="0" borderId="4" xfId="0" applyFont="1" applyBorder="1" applyAlignment="1">
      <alignment horizontal="left" vertical="center" wrapText="1"/>
    </xf>
    <xf numFmtId="0" fontId="10" fillId="0" borderId="1" xfId="0" applyFont="1" applyBorder="1" applyAlignment="1">
      <alignment horizontal="center" vertical="center"/>
    </xf>
    <xf numFmtId="2" fontId="10" fillId="0" borderId="1" xfId="0" applyNumberFormat="1" applyFont="1" applyBorder="1" applyAlignment="1" applyProtection="1">
      <alignment horizontal="center" vertical="center"/>
      <protection locked="0"/>
    </xf>
    <xf numFmtId="2" fontId="10" fillId="0" borderId="1" xfId="0" applyNumberFormat="1" applyFont="1" applyBorder="1" applyAlignment="1">
      <alignment horizontal="center" vertical="center"/>
    </xf>
    <xf numFmtId="0" fontId="10" fillId="0" borderId="0" xfId="0" applyFont="1" applyAlignment="1">
      <alignment horizontal="center" vertical="center" wrapText="1"/>
    </xf>
    <xf numFmtId="0" fontId="10" fillId="0" borderId="1" xfId="0" applyFont="1" applyBorder="1" applyAlignment="1">
      <alignment horizontal="left" vertical="center" wrapText="1"/>
    </xf>
    <xf numFmtId="2" fontId="1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0" fillId="0" borderId="1" xfId="0" applyFont="1" applyBorder="1" applyAlignment="1">
      <alignment vertical="center" wrapText="1"/>
    </xf>
    <xf numFmtId="0" fontId="14" fillId="0" borderId="1" xfId="0" applyFont="1" applyBorder="1" applyAlignment="1">
      <alignment horizontal="justify" vertical="center" wrapText="1"/>
    </xf>
    <xf numFmtId="0" fontId="15" fillId="0" borderId="1" xfId="0" applyFont="1" applyBorder="1" applyAlignment="1">
      <alignment vertical="center" wrapText="1"/>
    </xf>
    <xf numFmtId="0" fontId="1" fillId="2" borderId="0" xfId="0" applyFont="1" applyFill="1"/>
    <xf numFmtId="0" fontId="14" fillId="0" borderId="1" xfId="0" applyFont="1" applyBorder="1" applyAlignment="1">
      <alignment horizontal="left" vertical="center" wrapText="1"/>
    </xf>
    <xf numFmtId="0" fontId="14" fillId="5" borderId="1" xfId="0" applyFont="1" applyFill="1" applyBorder="1" applyAlignment="1">
      <alignment vertical="center" wrapText="1"/>
    </xf>
    <xf numFmtId="0" fontId="15" fillId="5" borderId="1" xfId="0" applyFont="1" applyFill="1" applyBorder="1" applyAlignment="1">
      <alignment vertical="center" wrapText="1"/>
    </xf>
    <xf numFmtId="0" fontId="10" fillId="5" borderId="1" xfId="0" applyFont="1" applyFill="1" applyBorder="1" applyAlignment="1">
      <alignment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xf>
    <xf numFmtId="2" fontId="9" fillId="0" borderId="1" xfId="0" applyNumberFormat="1" applyFont="1" applyBorder="1" applyAlignment="1">
      <alignment horizontal="center" vertical="center"/>
    </xf>
    <xf numFmtId="1" fontId="9" fillId="0" borderId="1" xfId="0" applyNumberFormat="1" applyFont="1" applyBorder="1" applyAlignment="1" applyProtection="1">
      <alignment horizontal="center" vertical="center"/>
      <protection locked="0"/>
    </xf>
    <xf numFmtId="0" fontId="10" fillId="0" borderId="0" xfId="0" applyFont="1" applyAlignment="1">
      <alignment horizontal="left" vertical="top"/>
    </xf>
    <xf numFmtId="0" fontId="1" fillId="0" borderId="0" xfId="0" applyFont="1" applyAlignment="1">
      <alignment horizontal="left"/>
    </xf>
    <xf numFmtId="0" fontId="1" fillId="0" borderId="0" xfId="0" applyFont="1"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0" fillId="0" borderId="0" xfId="0" applyFont="1" applyAlignment="1">
      <alignment horizontal="left" vertical="center" wrapText="1"/>
    </xf>
    <xf numFmtId="0" fontId="1" fillId="0" borderId="1" xfId="0" applyFont="1" applyBorder="1" applyAlignment="1" applyProtection="1">
      <alignment horizontal="center" vertical="center"/>
      <protection locked="0"/>
    </xf>
    <xf numFmtId="0" fontId="4" fillId="0" borderId="0" xfId="0" applyFont="1" applyAlignment="1">
      <alignment horizontal="left" vertical="top"/>
    </xf>
    <xf numFmtId="0" fontId="1" fillId="0" borderId="0" xfId="0" applyFont="1" applyAlignment="1">
      <alignment horizontal="left" vertical="top"/>
    </xf>
    <xf numFmtId="0" fontId="4" fillId="0" borderId="1" xfId="0" applyFont="1" applyBorder="1" applyAlignment="1" applyProtection="1">
      <alignment horizontal="left" vertical="top"/>
      <protection locked="0"/>
    </xf>
    <xf numFmtId="0" fontId="1" fillId="0" borderId="0" xfId="0" applyFont="1" applyAlignment="1">
      <alignment horizontal="center" vertical="top"/>
    </xf>
    <xf numFmtId="0" fontId="1" fillId="0" borderId="1" xfId="0" applyFont="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 fillId="0" borderId="0" xfId="0" applyFont="1" applyAlignment="1">
      <alignment horizontal="center" wrapText="1"/>
    </xf>
    <xf numFmtId="0" fontId="3" fillId="0" borderId="0" xfId="0" applyFont="1" applyAlignment="1">
      <alignment horizontal="center" vertical="center" wrapText="1"/>
    </xf>
    <xf numFmtId="0" fontId="1" fillId="0" borderId="0" xfId="0" applyFont="1" applyAlignment="1" applyProtection="1">
      <alignment horizontal="center"/>
      <protection locked="0"/>
    </xf>
    <xf numFmtId="0" fontId="1" fillId="0" borderId="0" xfId="0" applyFont="1" applyAlignment="1" applyProtection="1">
      <alignment horizontal="center" wrapText="1"/>
      <protection locked="0"/>
    </xf>
    <xf numFmtId="0" fontId="1" fillId="0" borderId="0" xfId="0" applyFont="1" applyAlignment="1">
      <alignment horizontal="left" wrapText="1"/>
    </xf>
    <xf numFmtId="0" fontId="3" fillId="0" borderId="0" xfId="0" applyFont="1" applyAlignment="1">
      <alignment horizontal="center"/>
    </xf>
    <xf numFmtId="0" fontId="1" fillId="0" borderId="2"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1" fillId="0" borderId="1" xfId="0" applyFont="1" applyBorder="1" applyAlignment="1" applyProtection="1">
      <alignment horizontal="left" vertical="center"/>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5" xfId="0" applyFont="1" applyBorder="1" applyAlignment="1" applyProtection="1">
      <alignment horizontal="center"/>
      <protection locked="0"/>
    </xf>
    <xf numFmtId="0" fontId="2" fillId="0" borderId="0" xfId="0" applyFont="1" applyAlignment="1" applyProtection="1">
      <alignment horizontal="center"/>
      <protection locked="0"/>
    </xf>
    <xf numFmtId="0" fontId="1" fillId="0" borderId="2" xfId="0" applyFont="1" applyBorder="1" applyAlignment="1" applyProtection="1">
      <alignment horizontal="left" vertical="center"/>
      <protection locked="0"/>
    </xf>
    <xf numFmtId="0" fontId="1" fillId="0" borderId="3"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9"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9" fillId="0" borderId="2" xfId="0" applyFont="1" applyBorder="1" applyAlignment="1">
      <alignment horizontal="right"/>
    </xf>
    <xf numFmtId="0" fontId="10" fillId="0" borderId="3" xfId="0" applyFont="1" applyBorder="1" applyAlignment="1">
      <alignment horizontal="right"/>
    </xf>
    <xf numFmtId="0" fontId="10" fillId="0" borderId="4" xfId="0" applyFont="1" applyBorder="1" applyAlignment="1">
      <alignment horizontal="right"/>
    </xf>
    <xf numFmtId="0" fontId="9" fillId="0" borderId="3" xfId="0" applyFont="1" applyBorder="1" applyAlignment="1">
      <alignment horizontal="right"/>
    </xf>
    <xf numFmtId="0" fontId="9" fillId="0" borderId="4" xfId="0" applyFont="1" applyBorder="1" applyAlignment="1">
      <alignment horizontal="right"/>
    </xf>
    <xf numFmtId="0" fontId="17" fillId="0" borderId="6" xfId="0" applyFont="1" applyBorder="1" applyAlignment="1">
      <alignment horizontal="left" vertical="top"/>
    </xf>
    <xf numFmtId="0" fontId="1" fillId="0" borderId="0" xfId="0" applyFont="1" applyAlignment="1">
      <alignment horizontal="left" vertical="center" wrapText="1"/>
    </xf>
    <xf numFmtId="0" fontId="1" fillId="0" borderId="1" xfId="0" applyFont="1" applyBorder="1" applyAlignment="1" applyProtection="1">
      <alignment horizontal="left" vertical="center" wrapText="1"/>
      <protection locked="0"/>
    </xf>
    <xf numFmtId="0" fontId="5" fillId="0" borderId="0" xfId="0" applyFont="1" applyAlignment="1">
      <alignment horizontal="left" vertical="center"/>
    </xf>
    <xf numFmtId="0" fontId="5" fillId="0" borderId="1" xfId="0" applyFont="1" applyBorder="1" applyAlignment="1">
      <alignment horizontal="center" vertical="center" wrapText="1"/>
    </xf>
    <xf numFmtId="0" fontId="20" fillId="0" borderId="6" xfId="0" applyFont="1" applyBorder="1" applyAlignment="1">
      <alignment horizontal="left" vertical="center" wrapText="1"/>
    </xf>
    <xf numFmtId="0" fontId="5" fillId="0" borderId="1"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left" vertical="top" wrapText="1"/>
    </xf>
    <xf numFmtId="0" fontId="4" fillId="0" borderId="0" xfId="0" applyFont="1" applyAlignment="1">
      <alignment horizontal="left" vertical="top"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left"/>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0" fillId="0" borderId="0" xfId="0" applyFont="1" applyAlignment="1">
      <alignment horizontal="left"/>
    </xf>
    <xf numFmtId="0" fontId="1" fillId="0" borderId="0" xfId="0" applyFont="1" applyAlignment="1">
      <alignment horizontal="left"/>
    </xf>
    <xf numFmtId="0" fontId="20" fillId="0" borderId="0" xfId="0" applyFont="1" applyAlignment="1">
      <alignment horizontal="left" vertical="top" wrapText="1"/>
    </xf>
    <xf numFmtId="0" fontId="20" fillId="0" borderId="0" xfId="0" applyFont="1" applyAlignment="1">
      <alignment horizontal="left" wrapText="1"/>
    </xf>
    <xf numFmtId="0" fontId="20" fillId="0" borderId="0" xfId="0" applyFont="1" applyAlignment="1">
      <alignment horizontal="left" vertical="center" wrapText="1"/>
    </xf>
    <xf numFmtId="0" fontId="8" fillId="0" borderId="0" xfId="0" applyFont="1" applyAlignment="1">
      <alignment horizontal="lef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0" borderId="0" xfId="0" applyFont="1" applyAlignment="1">
      <alignment horizontal="left" vertical="top" wrapText="1"/>
    </xf>
    <xf numFmtId="0" fontId="5" fillId="0" borderId="7" xfId="0" applyFont="1" applyBorder="1" applyAlignment="1">
      <alignment horizontal="left" vertical="center"/>
    </xf>
    <xf numFmtId="0" fontId="6" fillId="0" borderId="0" xfId="0" applyFont="1" applyAlignment="1" applyProtection="1">
      <alignment horizontal="left" wrapText="1"/>
      <protection locked="0"/>
    </xf>
    <xf numFmtId="0" fontId="8" fillId="0" borderId="0" xfId="0" applyFont="1" applyAlignment="1">
      <alignment horizontal="left"/>
    </xf>
    <xf numFmtId="0" fontId="9" fillId="0" borderId="5" xfId="0" applyFont="1" applyBorder="1" applyAlignment="1">
      <alignment horizontal="left"/>
    </xf>
    <xf numFmtId="0" fontId="9"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20" fillId="0" borderId="6" xfId="0" applyFont="1" applyBorder="1" applyAlignment="1">
      <alignment horizontal="left" vertical="top" wrapText="1"/>
    </xf>
    <xf numFmtId="0" fontId="1" fillId="0" borderId="1" xfId="0" applyFont="1" applyBorder="1" applyAlignment="1">
      <alignment horizontal="center" vertical="center" wrapText="1"/>
    </xf>
    <xf numFmtId="0" fontId="1" fillId="0" borderId="0" xfId="0" applyFont="1" applyAlignment="1">
      <alignment horizontal="left" vertical="center"/>
    </xf>
    <xf numFmtId="0" fontId="20" fillId="0" borderId="6" xfId="0" applyFont="1" applyBorder="1" applyAlignment="1">
      <alignment horizontal="left" vertical="top"/>
    </xf>
    <xf numFmtId="0" fontId="1" fillId="0" borderId="6" xfId="0" applyFont="1" applyBorder="1" applyAlignment="1">
      <alignment horizontal="left" vertical="top"/>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85"/>
  <sheetViews>
    <sheetView tabSelected="1" topLeftCell="A790" zoomScale="196" zoomScaleNormal="196" workbookViewId="0">
      <selection activeCell="E795" sqref="E795"/>
    </sheetView>
  </sheetViews>
  <sheetFormatPr defaultRowHeight="15" x14ac:dyDescent="0.25"/>
  <cols>
    <col min="1" max="1" width="5.5703125" style="1" customWidth="1"/>
    <col min="2" max="2" width="45" style="1" customWidth="1"/>
    <col min="3" max="3" width="7.140625" style="1" customWidth="1"/>
    <col min="4" max="4" width="8.85546875" style="1" customWidth="1"/>
    <col min="5" max="5" width="9.85546875" style="1" customWidth="1"/>
    <col min="6" max="6" width="10.5703125" style="1" customWidth="1"/>
    <col min="7" max="16384" width="9.140625" style="1"/>
  </cols>
  <sheetData>
    <row r="1" spans="1:6" ht="30" customHeight="1" x14ac:dyDescent="0.25">
      <c r="E1" s="58" t="s">
        <v>340</v>
      </c>
      <c r="F1" s="58"/>
    </row>
    <row r="2" spans="1:6" x14ac:dyDescent="0.25">
      <c r="A2" s="60" t="s">
        <v>4</v>
      </c>
      <c r="B2" s="60"/>
      <c r="C2" s="60"/>
      <c r="D2" s="60"/>
      <c r="E2" s="60"/>
      <c r="F2" s="60"/>
    </row>
    <row r="3" spans="1:6" x14ac:dyDescent="0.25">
      <c r="A3" s="2"/>
      <c r="B3" s="2"/>
      <c r="C3" s="2"/>
      <c r="D3" s="2"/>
      <c r="E3" s="2"/>
      <c r="F3" s="2"/>
    </row>
    <row r="4" spans="1:6" x14ac:dyDescent="0.25">
      <c r="A4" s="60" t="s">
        <v>5</v>
      </c>
      <c r="B4" s="60"/>
      <c r="C4" s="60"/>
      <c r="D4" s="60"/>
      <c r="E4" s="60"/>
      <c r="F4" s="60"/>
    </row>
    <row r="5" spans="1:6" x14ac:dyDescent="0.25">
      <c r="A5" s="2"/>
      <c r="B5" s="2"/>
      <c r="C5" s="2"/>
      <c r="D5" s="2"/>
      <c r="E5" s="2"/>
      <c r="F5" s="2"/>
    </row>
    <row r="6" spans="1:6" ht="45" customHeight="1" x14ac:dyDescent="0.25">
      <c r="A6" s="61" t="s">
        <v>6</v>
      </c>
      <c r="B6" s="61"/>
      <c r="C6" s="61"/>
      <c r="D6" s="61"/>
      <c r="E6" s="61"/>
      <c r="F6" s="61"/>
    </row>
    <row r="7" spans="1:6" x14ac:dyDescent="0.25">
      <c r="A7" s="2"/>
      <c r="B7" s="2"/>
      <c r="C7" s="2"/>
      <c r="D7" s="2"/>
      <c r="E7" s="2"/>
      <c r="F7" s="2"/>
    </row>
    <row r="8" spans="1:6" ht="30" customHeight="1" x14ac:dyDescent="0.25">
      <c r="A8" s="62" t="s">
        <v>355</v>
      </c>
      <c r="B8" s="62"/>
      <c r="C8" s="62"/>
    </row>
    <row r="10" spans="1:6" ht="17.25" x14ac:dyDescent="0.3">
      <c r="A10" s="63" t="s">
        <v>7</v>
      </c>
      <c r="B10" s="63"/>
      <c r="C10" s="63"/>
      <c r="D10" s="63"/>
      <c r="E10" s="63"/>
      <c r="F10" s="63"/>
    </row>
    <row r="11" spans="1:6" ht="39.950000000000003" customHeight="1" x14ac:dyDescent="0.25">
      <c r="A11" s="59" t="s">
        <v>29</v>
      </c>
      <c r="B11" s="59"/>
      <c r="C11" s="59"/>
      <c r="D11" s="59"/>
      <c r="E11" s="59"/>
      <c r="F11" s="59"/>
    </row>
    <row r="13" spans="1:6" x14ac:dyDescent="0.25">
      <c r="C13" s="71"/>
      <c r="D13" s="71"/>
      <c r="E13" s="3" t="s">
        <v>9</v>
      </c>
    </row>
    <row r="14" spans="1:6" x14ac:dyDescent="0.25">
      <c r="C14" s="72" t="s">
        <v>8</v>
      </c>
      <c r="D14" s="72"/>
      <c r="E14" s="2"/>
    </row>
    <row r="16" spans="1:6" s="4" customFormat="1" ht="45" customHeight="1" x14ac:dyDescent="0.25">
      <c r="A16" s="64" t="s">
        <v>346</v>
      </c>
      <c r="B16" s="65"/>
      <c r="C16" s="66"/>
      <c r="D16" s="68"/>
      <c r="E16" s="69"/>
      <c r="F16" s="70"/>
    </row>
    <row r="17" spans="1:6" ht="30" customHeight="1" x14ac:dyDescent="0.25">
      <c r="A17" s="64" t="s">
        <v>347</v>
      </c>
      <c r="B17" s="65"/>
      <c r="C17" s="66"/>
      <c r="D17" s="67"/>
      <c r="E17" s="67"/>
      <c r="F17" s="67"/>
    </row>
    <row r="18" spans="1:6" x14ac:dyDescent="0.25">
      <c r="A18" s="64" t="s">
        <v>10</v>
      </c>
      <c r="B18" s="65"/>
      <c r="C18" s="66"/>
      <c r="D18" s="67"/>
      <c r="E18" s="67"/>
      <c r="F18" s="67"/>
    </row>
    <row r="19" spans="1:6" x14ac:dyDescent="0.25">
      <c r="A19" s="64" t="s">
        <v>11</v>
      </c>
      <c r="B19" s="65"/>
      <c r="C19" s="66"/>
      <c r="D19" s="73"/>
      <c r="E19" s="74"/>
      <c r="F19" s="75"/>
    </row>
    <row r="20" spans="1:6" x14ac:dyDescent="0.25">
      <c r="A20" s="64" t="s">
        <v>12</v>
      </c>
      <c r="B20" s="65"/>
      <c r="C20" s="66"/>
      <c r="D20" s="73"/>
      <c r="E20" s="74"/>
      <c r="F20" s="75"/>
    </row>
    <row r="22" spans="1:6" s="4" customFormat="1" ht="79.5" customHeight="1" x14ac:dyDescent="0.25">
      <c r="A22" s="109" t="s">
        <v>348</v>
      </c>
      <c r="B22" s="109"/>
      <c r="C22" s="109"/>
      <c r="D22" s="109"/>
      <c r="E22" s="109"/>
      <c r="F22" s="109"/>
    </row>
    <row r="23" spans="1:6" ht="24.95" customHeight="1" x14ac:dyDescent="0.25">
      <c r="B23" s="6">
        <f>F814</f>
        <v>0</v>
      </c>
      <c r="C23" s="110" t="s">
        <v>22</v>
      </c>
      <c r="D23" s="88"/>
      <c r="E23" s="88"/>
      <c r="F23" s="88"/>
    </row>
    <row r="24" spans="1:6" x14ac:dyDescent="0.25">
      <c r="C24" s="7"/>
      <c r="D24" s="7"/>
      <c r="E24" s="7"/>
      <c r="F24" s="7"/>
    </row>
    <row r="25" spans="1:6" ht="24.95" customHeight="1" x14ac:dyDescent="0.25">
      <c r="B25" s="6">
        <f>F812</f>
        <v>0</v>
      </c>
      <c r="C25" s="110" t="s">
        <v>23</v>
      </c>
      <c r="D25" s="88"/>
      <c r="E25" s="88"/>
      <c r="F25" s="88"/>
    </row>
    <row r="26" spans="1:6" ht="30" customHeight="1" x14ac:dyDescent="0.25">
      <c r="A26" s="111" t="s">
        <v>349</v>
      </c>
      <c r="B26" s="111"/>
      <c r="C26" s="111"/>
      <c r="D26" s="111"/>
      <c r="E26" s="111"/>
      <c r="F26" s="111"/>
    </row>
    <row r="27" spans="1:6" x14ac:dyDescent="0.25">
      <c r="A27" s="112" t="s">
        <v>13</v>
      </c>
      <c r="B27" s="112"/>
    </row>
    <row r="28" spans="1:6" ht="30" customHeight="1" x14ac:dyDescent="0.25">
      <c r="A28" s="106" t="s">
        <v>72</v>
      </c>
      <c r="B28" s="106"/>
      <c r="C28" s="106"/>
      <c r="D28" s="106"/>
      <c r="E28" s="106"/>
      <c r="F28" s="106"/>
    </row>
    <row r="29" spans="1:6" ht="45" customHeight="1" x14ac:dyDescent="0.25">
      <c r="A29" s="106" t="s">
        <v>30</v>
      </c>
      <c r="B29" s="106"/>
      <c r="C29" s="106"/>
      <c r="D29" s="106"/>
      <c r="E29" s="106"/>
      <c r="F29" s="106"/>
    </row>
    <row r="30" spans="1:6" ht="28.15" customHeight="1" x14ac:dyDescent="0.25">
      <c r="A30" s="106" t="s">
        <v>67</v>
      </c>
      <c r="B30" s="106"/>
      <c r="C30" s="106"/>
      <c r="D30" s="106"/>
      <c r="E30" s="106"/>
      <c r="F30" s="106"/>
    </row>
    <row r="31" spans="1:6" x14ac:dyDescent="0.25">
      <c r="A31" s="113" t="s">
        <v>14</v>
      </c>
      <c r="B31" s="113"/>
      <c r="C31" s="8"/>
      <c r="D31" s="8"/>
      <c r="E31" s="8"/>
      <c r="F31" s="8"/>
    </row>
    <row r="32" spans="1:6" ht="118.5" customHeight="1" x14ac:dyDescent="0.25">
      <c r="A32" s="9" t="s">
        <v>0</v>
      </c>
      <c r="B32" s="10" t="s">
        <v>31</v>
      </c>
      <c r="C32" s="11" t="s">
        <v>1</v>
      </c>
      <c r="D32" s="11" t="s">
        <v>350</v>
      </c>
      <c r="E32" s="11" t="s">
        <v>351</v>
      </c>
      <c r="F32" s="11" t="s">
        <v>2</v>
      </c>
    </row>
    <row r="33" spans="1:8" ht="15" customHeight="1" x14ac:dyDescent="0.25">
      <c r="A33" s="12">
        <v>1</v>
      </c>
      <c r="B33" s="13">
        <v>2</v>
      </c>
      <c r="C33" s="12">
        <v>3</v>
      </c>
      <c r="D33" s="12">
        <v>4</v>
      </c>
      <c r="E33" s="12">
        <v>5</v>
      </c>
      <c r="F33" s="12">
        <v>6</v>
      </c>
    </row>
    <row r="34" spans="1:8" ht="15" customHeight="1" x14ac:dyDescent="0.25">
      <c r="A34" s="115" t="s">
        <v>73</v>
      </c>
      <c r="B34" s="116"/>
      <c r="C34" s="116"/>
      <c r="D34" s="116"/>
      <c r="E34" s="116"/>
      <c r="F34" s="117"/>
    </row>
    <row r="35" spans="1:8" ht="15" customHeight="1" x14ac:dyDescent="0.25">
      <c r="A35" s="52" t="s">
        <v>32</v>
      </c>
      <c r="B35" s="53"/>
      <c r="C35" s="53"/>
      <c r="D35" s="53"/>
      <c r="E35" s="53"/>
      <c r="F35" s="54"/>
    </row>
    <row r="36" spans="1:8" x14ac:dyDescent="0.25">
      <c r="A36" s="14">
        <v>1</v>
      </c>
      <c r="B36" s="15" t="s">
        <v>74</v>
      </c>
      <c r="C36" s="16" t="s">
        <v>28</v>
      </c>
      <c r="D36" s="17">
        <v>1</v>
      </c>
      <c r="E36" s="18"/>
      <c r="F36" s="19">
        <f t="shared" ref="F36:F45" si="0">ROUND(D36*E36,2)</f>
        <v>0</v>
      </c>
    </row>
    <row r="37" spans="1:8" x14ac:dyDescent="0.25">
      <c r="A37" s="14">
        <v>2</v>
      </c>
      <c r="B37" s="20" t="s">
        <v>75</v>
      </c>
      <c r="C37" s="21" t="s">
        <v>28</v>
      </c>
      <c r="D37" s="14">
        <v>1</v>
      </c>
      <c r="E37" s="22"/>
      <c r="F37" s="23">
        <f t="shared" si="0"/>
        <v>0</v>
      </c>
    </row>
    <row r="38" spans="1:8" ht="25.5" x14ac:dyDescent="0.25">
      <c r="A38" s="14">
        <v>3</v>
      </c>
      <c r="B38" s="20" t="s">
        <v>76</v>
      </c>
      <c r="C38" s="21" t="s">
        <v>28</v>
      </c>
      <c r="D38" s="14">
        <v>1</v>
      </c>
      <c r="E38" s="22"/>
      <c r="F38" s="23">
        <f t="shared" si="0"/>
        <v>0</v>
      </c>
    </row>
    <row r="39" spans="1:8" ht="25.5" x14ac:dyDescent="0.25">
      <c r="A39" s="14">
        <v>4</v>
      </c>
      <c r="B39" s="20" t="s">
        <v>77</v>
      </c>
      <c r="C39" s="21" t="s">
        <v>28</v>
      </c>
      <c r="D39" s="14">
        <v>1</v>
      </c>
      <c r="E39" s="22"/>
      <c r="F39" s="23">
        <f t="shared" si="0"/>
        <v>0</v>
      </c>
    </row>
    <row r="40" spans="1:8" x14ac:dyDescent="0.25">
      <c r="A40" s="14">
        <v>5</v>
      </c>
      <c r="B40" s="20" t="s">
        <v>78</v>
      </c>
      <c r="C40" s="21" t="s">
        <v>28</v>
      </c>
      <c r="D40" s="14">
        <v>1</v>
      </c>
      <c r="E40" s="22"/>
      <c r="F40" s="23">
        <f t="shared" si="0"/>
        <v>0</v>
      </c>
    </row>
    <row r="41" spans="1:8" ht="25.5" x14ac:dyDescent="0.25">
      <c r="A41" s="14">
        <v>6</v>
      </c>
      <c r="B41" s="20" t="s">
        <v>79</v>
      </c>
      <c r="C41" s="21" t="s">
        <v>28</v>
      </c>
      <c r="D41" s="14">
        <v>1</v>
      </c>
      <c r="E41" s="22"/>
      <c r="F41" s="23">
        <f t="shared" si="0"/>
        <v>0</v>
      </c>
    </row>
    <row r="42" spans="1:8" ht="25.5" x14ac:dyDescent="0.25">
      <c r="A42" s="14">
        <v>7</v>
      </c>
      <c r="B42" s="20" t="s">
        <v>80</v>
      </c>
      <c r="C42" s="21" t="s">
        <v>28</v>
      </c>
      <c r="D42" s="14">
        <v>1</v>
      </c>
      <c r="E42" s="22"/>
      <c r="F42" s="23">
        <f t="shared" si="0"/>
        <v>0</v>
      </c>
    </row>
    <row r="43" spans="1:8" ht="25.5" x14ac:dyDescent="0.25">
      <c r="A43" s="14">
        <v>8</v>
      </c>
      <c r="B43" s="20" t="s">
        <v>81</v>
      </c>
      <c r="C43" s="21" t="s">
        <v>28</v>
      </c>
      <c r="D43" s="14">
        <v>1</v>
      </c>
      <c r="E43" s="22"/>
      <c r="F43" s="23">
        <f t="shared" si="0"/>
        <v>0</v>
      </c>
    </row>
    <row r="44" spans="1:8" x14ac:dyDescent="0.25">
      <c r="A44" s="14">
        <v>9</v>
      </c>
      <c r="B44" s="20" t="s">
        <v>82</v>
      </c>
      <c r="C44" s="21" t="s">
        <v>28</v>
      </c>
      <c r="D44" s="14">
        <v>1</v>
      </c>
      <c r="E44" s="22"/>
      <c r="F44" s="23">
        <f t="shared" si="0"/>
        <v>0</v>
      </c>
    </row>
    <row r="45" spans="1:8" x14ac:dyDescent="0.25">
      <c r="A45" s="14">
        <v>10</v>
      </c>
      <c r="B45" s="20" t="s">
        <v>83</v>
      </c>
      <c r="C45" s="21" t="s">
        <v>28</v>
      </c>
      <c r="D45" s="14">
        <v>1</v>
      </c>
      <c r="E45" s="22"/>
      <c r="F45" s="23">
        <f t="shared" si="0"/>
        <v>0</v>
      </c>
    </row>
    <row r="46" spans="1:8" x14ac:dyDescent="0.25">
      <c r="A46" s="52" t="s">
        <v>33</v>
      </c>
      <c r="B46" s="107"/>
      <c r="C46" s="107"/>
      <c r="D46" s="107"/>
      <c r="E46" s="107"/>
      <c r="F46" s="108"/>
      <c r="H46" s="24"/>
    </row>
    <row r="47" spans="1:8" ht="25.5" x14ac:dyDescent="0.25">
      <c r="A47" s="14">
        <v>11</v>
      </c>
      <c r="B47" s="25" t="s">
        <v>84</v>
      </c>
      <c r="C47" s="21" t="s">
        <v>28</v>
      </c>
      <c r="D47" s="14">
        <v>1</v>
      </c>
      <c r="E47" s="22"/>
      <c r="F47" s="23">
        <f t="shared" ref="F47:F60" si="1">ROUND(D47*E47,2)</f>
        <v>0</v>
      </c>
      <c r="H47" s="24"/>
    </row>
    <row r="48" spans="1:8" x14ac:dyDescent="0.25">
      <c r="A48" s="14">
        <v>12</v>
      </c>
      <c r="B48" s="25" t="s">
        <v>85</v>
      </c>
      <c r="C48" s="21" t="s">
        <v>28</v>
      </c>
      <c r="D48" s="14">
        <v>1</v>
      </c>
      <c r="E48" s="22"/>
      <c r="F48" s="23">
        <f t="shared" si="1"/>
        <v>0</v>
      </c>
      <c r="H48" s="24"/>
    </row>
    <row r="49" spans="1:8" ht="25.5" x14ac:dyDescent="0.25">
      <c r="A49" s="14">
        <v>13</v>
      </c>
      <c r="B49" s="25" t="s">
        <v>86</v>
      </c>
      <c r="C49" s="21" t="s">
        <v>28</v>
      </c>
      <c r="D49" s="14">
        <v>1</v>
      </c>
      <c r="E49" s="22"/>
      <c r="F49" s="23">
        <f t="shared" si="1"/>
        <v>0</v>
      </c>
      <c r="H49" s="24"/>
    </row>
    <row r="50" spans="1:8" x14ac:dyDescent="0.25">
      <c r="A50" s="14">
        <v>14</v>
      </c>
      <c r="B50" s="25" t="s">
        <v>87</v>
      </c>
      <c r="C50" s="21" t="s">
        <v>28</v>
      </c>
      <c r="D50" s="14">
        <v>1</v>
      </c>
      <c r="E50" s="22"/>
      <c r="F50" s="23">
        <f t="shared" si="1"/>
        <v>0</v>
      </c>
      <c r="H50" s="24"/>
    </row>
    <row r="51" spans="1:8" x14ac:dyDescent="0.25">
      <c r="A51" s="14">
        <v>15</v>
      </c>
      <c r="B51" s="25" t="s">
        <v>88</v>
      </c>
      <c r="C51" s="21" t="s">
        <v>28</v>
      </c>
      <c r="D51" s="14">
        <v>1</v>
      </c>
      <c r="E51" s="22"/>
      <c r="F51" s="23">
        <f t="shared" si="1"/>
        <v>0</v>
      </c>
      <c r="H51" s="24"/>
    </row>
    <row r="52" spans="1:8" ht="25.5" x14ac:dyDescent="0.25">
      <c r="A52" s="14">
        <v>16</v>
      </c>
      <c r="B52" s="25" t="s">
        <v>89</v>
      </c>
      <c r="C52" s="21" t="s">
        <v>28</v>
      </c>
      <c r="D52" s="14">
        <v>1</v>
      </c>
      <c r="E52" s="22"/>
      <c r="F52" s="23">
        <f t="shared" si="1"/>
        <v>0</v>
      </c>
      <c r="H52" s="24"/>
    </row>
    <row r="53" spans="1:8" ht="25.5" x14ac:dyDescent="0.25">
      <c r="A53" s="14">
        <v>17</v>
      </c>
      <c r="B53" s="25" t="s">
        <v>90</v>
      </c>
      <c r="C53" s="21" t="s">
        <v>28</v>
      </c>
      <c r="D53" s="14">
        <v>1</v>
      </c>
      <c r="E53" s="22"/>
      <c r="F53" s="23">
        <f t="shared" si="1"/>
        <v>0</v>
      </c>
      <c r="H53" s="24"/>
    </row>
    <row r="54" spans="1:8" ht="25.5" x14ac:dyDescent="0.25">
      <c r="A54" s="14">
        <v>18</v>
      </c>
      <c r="B54" s="25" t="s">
        <v>91</v>
      </c>
      <c r="C54" s="21" t="s">
        <v>28</v>
      </c>
      <c r="D54" s="14">
        <v>1</v>
      </c>
      <c r="E54" s="22"/>
      <c r="F54" s="23">
        <f t="shared" si="1"/>
        <v>0</v>
      </c>
      <c r="H54" s="24"/>
    </row>
    <row r="55" spans="1:8" x14ac:dyDescent="0.25">
      <c r="A55" s="14">
        <v>19</v>
      </c>
      <c r="B55" s="25" t="s">
        <v>34</v>
      </c>
      <c r="C55" s="21" t="s">
        <v>28</v>
      </c>
      <c r="D55" s="14">
        <v>1</v>
      </c>
      <c r="E55" s="22"/>
      <c r="F55" s="23">
        <f t="shared" si="1"/>
        <v>0</v>
      </c>
      <c r="H55" s="24"/>
    </row>
    <row r="56" spans="1:8" ht="25.5" x14ac:dyDescent="0.25">
      <c r="A56" s="14">
        <v>20</v>
      </c>
      <c r="B56" s="25" t="s">
        <v>92</v>
      </c>
      <c r="C56" s="21" t="s">
        <v>28</v>
      </c>
      <c r="D56" s="14">
        <v>1</v>
      </c>
      <c r="E56" s="22"/>
      <c r="F56" s="23">
        <f t="shared" si="1"/>
        <v>0</v>
      </c>
      <c r="H56" s="24"/>
    </row>
    <row r="57" spans="1:8" x14ac:dyDescent="0.25">
      <c r="A57" s="14">
        <v>21</v>
      </c>
      <c r="B57" s="25" t="s">
        <v>93</v>
      </c>
      <c r="C57" s="21" t="s">
        <v>28</v>
      </c>
      <c r="D57" s="14">
        <v>1</v>
      </c>
      <c r="E57" s="22"/>
      <c r="F57" s="23">
        <f t="shared" si="1"/>
        <v>0</v>
      </c>
      <c r="H57" s="24"/>
    </row>
    <row r="58" spans="1:8" ht="25.5" x14ac:dyDescent="0.25">
      <c r="A58" s="14">
        <v>22</v>
      </c>
      <c r="B58" s="25" t="s">
        <v>94</v>
      </c>
      <c r="C58" s="21" t="s">
        <v>28</v>
      </c>
      <c r="D58" s="14">
        <v>1</v>
      </c>
      <c r="E58" s="22"/>
      <c r="F58" s="23">
        <f t="shared" si="1"/>
        <v>0</v>
      </c>
      <c r="H58" s="24"/>
    </row>
    <row r="59" spans="1:8" x14ac:dyDescent="0.25">
      <c r="A59" s="14">
        <v>23</v>
      </c>
      <c r="B59" s="25" t="s">
        <v>95</v>
      </c>
      <c r="C59" s="21" t="s">
        <v>28</v>
      </c>
      <c r="D59" s="14">
        <v>1</v>
      </c>
      <c r="E59" s="22"/>
      <c r="F59" s="23">
        <f t="shared" si="1"/>
        <v>0</v>
      </c>
      <c r="H59" s="24"/>
    </row>
    <row r="60" spans="1:8" ht="25.5" x14ac:dyDescent="0.25">
      <c r="A60" s="14">
        <v>24</v>
      </c>
      <c r="B60" s="25" t="s">
        <v>96</v>
      </c>
      <c r="C60" s="21" t="s">
        <v>28</v>
      </c>
      <c r="D60" s="14">
        <v>1</v>
      </c>
      <c r="E60" s="22"/>
      <c r="F60" s="23">
        <f t="shared" si="1"/>
        <v>0</v>
      </c>
      <c r="H60" s="24"/>
    </row>
    <row r="61" spans="1:8" x14ac:dyDescent="0.25">
      <c r="A61" s="52" t="s">
        <v>35</v>
      </c>
      <c r="B61" s="107"/>
      <c r="C61" s="107"/>
      <c r="D61" s="107"/>
      <c r="E61" s="107"/>
      <c r="F61" s="108"/>
      <c r="H61" s="24"/>
    </row>
    <row r="62" spans="1:8" x14ac:dyDescent="0.25">
      <c r="A62" s="14">
        <v>25</v>
      </c>
      <c r="B62" s="25" t="s">
        <v>97</v>
      </c>
      <c r="C62" s="21" t="s">
        <v>28</v>
      </c>
      <c r="D62" s="14">
        <v>1</v>
      </c>
      <c r="E62" s="22"/>
      <c r="F62" s="26">
        <f>ROUND(D62*E62,2)</f>
        <v>0</v>
      </c>
      <c r="H62" s="24"/>
    </row>
    <row r="63" spans="1:8" x14ac:dyDescent="0.25">
      <c r="A63" s="14">
        <v>26</v>
      </c>
      <c r="B63" s="25" t="s">
        <v>98</v>
      </c>
      <c r="C63" s="21" t="s">
        <v>28</v>
      </c>
      <c r="D63" s="14">
        <v>1</v>
      </c>
      <c r="E63" s="22"/>
      <c r="F63" s="26">
        <f>ROUND(D63*E63,2)</f>
        <v>0</v>
      </c>
      <c r="H63" s="24"/>
    </row>
    <row r="64" spans="1:8" x14ac:dyDescent="0.25">
      <c r="A64" s="14">
        <v>27</v>
      </c>
      <c r="B64" s="25" t="s">
        <v>99</v>
      </c>
      <c r="C64" s="21" t="s">
        <v>28</v>
      </c>
      <c r="D64" s="14">
        <v>1</v>
      </c>
      <c r="E64" s="22"/>
      <c r="F64" s="26">
        <f>ROUND(D64*E64,2)</f>
        <v>0</v>
      </c>
      <c r="H64" s="24"/>
    </row>
    <row r="65" spans="1:8" x14ac:dyDescent="0.25">
      <c r="A65" s="14">
        <v>28</v>
      </c>
      <c r="B65" s="25" t="s">
        <v>100</v>
      </c>
      <c r="C65" s="21" t="s">
        <v>28</v>
      </c>
      <c r="D65" s="14">
        <v>1</v>
      </c>
      <c r="E65" s="22"/>
      <c r="F65" s="26">
        <f>ROUND(D65*E65,2)</f>
        <v>0</v>
      </c>
      <c r="H65" s="24"/>
    </row>
    <row r="66" spans="1:8" x14ac:dyDescent="0.25">
      <c r="A66" s="52" t="s">
        <v>36</v>
      </c>
      <c r="B66" s="53"/>
      <c r="C66" s="53"/>
      <c r="D66" s="53"/>
      <c r="E66" s="53"/>
      <c r="F66" s="54"/>
      <c r="H66" s="24"/>
    </row>
    <row r="67" spans="1:8" x14ac:dyDescent="0.25">
      <c r="A67" s="14">
        <v>29</v>
      </c>
      <c r="B67" s="25" t="s">
        <v>101</v>
      </c>
      <c r="C67" s="21" t="s">
        <v>28</v>
      </c>
      <c r="D67" s="14">
        <v>1</v>
      </c>
      <c r="E67" s="22"/>
      <c r="F67" s="23">
        <f>ROUND(D67*E67,2)</f>
        <v>0</v>
      </c>
      <c r="H67" s="24"/>
    </row>
    <row r="68" spans="1:8" ht="25.5" x14ac:dyDescent="0.25">
      <c r="A68" s="14">
        <v>30</v>
      </c>
      <c r="B68" s="25" t="s">
        <v>102</v>
      </c>
      <c r="C68" s="21" t="s">
        <v>28</v>
      </c>
      <c r="D68" s="14">
        <v>1</v>
      </c>
      <c r="E68" s="22"/>
      <c r="F68" s="23">
        <f>ROUND(D68*E68,2)</f>
        <v>0</v>
      </c>
      <c r="H68" s="24"/>
    </row>
    <row r="69" spans="1:8" ht="25.5" x14ac:dyDescent="0.25">
      <c r="A69" s="14">
        <v>31</v>
      </c>
      <c r="B69" s="25" t="s">
        <v>103</v>
      </c>
      <c r="C69" s="21" t="s">
        <v>28</v>
      </c>
      <c r="D69" s="14">
        <v>1</v>
      </c>
      <c r="E69" s="22"/>
      <c r="F69" s="23">
        <f>ROUND(D69*E69,2)</f>
        <v>0</v>
      </c>
      <c r="H69" s="24"/>
    </row>
    <row r="70" spans="1:8" ht="25.5" x14ac:dyDescent="0.25">
      <c r="A70" s="14">
        <v>32</v>
      </c>
      <c r="B70" s="25" t="s">
        <v>104</v>
      </c>
      <c r="C70" s="21" t="s">
        <v>28</v>
      </c>
      <c r="D70" s="14">
        <v>1</v>
      </c>
      <c r="E70" s="22"/>
      <c r="F70" s="23">
        <f>ROUND(D70*E70,2)</f>
        <v>0</v>
      </c>
      <c r="H70" s="24"/>
    </row>
    <row r="71" spans="1:8" x14ac:dyDescent="0.25">
      <c r="A71" s="14">
        <v>33</v>
      </c>
      <c r="B71" s="25" t="s">
        <v>105</v>
      </c>
      <c r="C71" s="21" t="s">
        <v>28</v>
      </c>
      <c r="D71" s="14">
        <v>1</v>
      </c>
      <c r="E71" s="22"/>
      <c r="F71" s="23">
        <f>ROUND(D71*E71,2)</f>
        <v>0</v>
      </c>
      <c r="H71" s="24"/>
    </row>
    <row r="72" spans="1:8" x14ac:dyDescent="0.25">
      <c r="A72" s="52" t="s">
        <v>37</v>
      </c>
      <c r="B72" s="53"/>
      <c r="C72" s="53"/>
      <c r="D72" s="53"/>
      <c r="E72" s="53"/>
      <c r="F72" s="54"/>
      <c r="H72" s="24"/>
    </row>
    <row r="73" spans="1:8" ht="25.5" x14ac:dyDescent="0.25">
      <c r="A73" s="14">
        <v>34</v>
      </c>
      <c r="B73" s="25" t="s">
        <v>106</v>
      </c>
      <c r="C73" s="21" t="s">
        <v>28</v>
      </c>
      <c r="D73" s="14">
        <v>1</v>
      </c>
      <c r="E73" s="22"/>
      <c r="F73" s="23">
        <f>ROUND(D73*E73,2)</f>
        <v>0</v>
      </c>
      <c r="H73" s="24"/>
    </row>
    <row r="74" spans="1:8" ht="25.5" x14ac:dyDescent="0.25">
      <c r="A74" s="14">
        <v>35</v>
      </c>
      <c r="B74" s="25" t="s">
        <v>107</v>
      </c>
      <c r="C74" s="21" t="s">
        <v>28</v>
      </c>
      <c r="D74" s="14">
        <v>1</v>
      </c>
      <c r="E74" s="22"/>
      <c r="F74" s="23">
        <f t="shared" ref="F74:F80" si="2">ROUND(D74*E74,2)</f>
        <v>0</v>
      </c>
      <c r="H74" s="24"/>
    </row>
    <row r="75" spans="1:8" x14ac:dyDescent="0.25">
      <c r="A75" s="14">
        <v>36</v>
      </c>
      <c r="B75" s="25" t="s">
        <v>108</v>
      </c>
      <c r="C75" s="21" t="s">
        <v>28</v>
      </c>
      <c r="D75" s="14">
        <v>1</v>
      </c>
      <c r="E75" s="22"/>
      <c r="F75" s="23">
        <f t="shared" si="2"/>
        <v>0</v>
      </c>
      <c r="H75" s="24"/>
    </row>
    <row r="76" spans="1:8" ht="25.5" x14ac:dyDescent="0.25">
      <c r="A76" s="14">
        <v>37</v>
      </c>
      <c r="B76" s="25" t="s">
        <v>109</v>
      </c>
      <c r="C76" s="21" t="s">
        <v>28</v>
      </c>
      <c r="D76" s="14">
        <v>1</v>
      </c>
      <c r="E76" s="22"/>
      <c r="F76" s="23">
        <f t="shared" si="2"/>
        <v>0</v>
      </c>
      <c r="H76" s="24"/>
    </row>
    <row r="77" spans="1:8" x14ac:dyDescent="0.25">
      <c r="A77" s="14">
        <v>38</v>
      </c>
      <c r="B77" s="25" t="s">
        <v>110</v>
      </c>
      <c r="C77" s="21" t="s">
        <v>28</v>
      </c>
      <c r="D77" s="14">
        <v>1</v>
      </c>
      <c r="E77" s="22"/>
      <c r="F77" s="23">
        <f t="shared" si="2"/>
        <v>0</v>
      </c>
      <c r="H77" s="24"/>
    </row>
    <row r="78" spans="1:8" x14ac:dyDescent="0.25">
      <c r="A78" s="14">
        <v>39</v>
      </c>
      <c r="B78" s="25" t="s">
        <v>111</v>
      </c>
      <c r="C78" s="21" t="s">
        <v>28</v>
      </c>
      <c r="D78" s="14">
        <v>1</v>
      </c>
      <c r="E78" s="22"/>
      <c r="F78" s="23">
        <f t="shared" si="2"/>
        <v>0</v>
      </c>
      <c r="H78" s="24"/>
    </row>
    <row r="79" spans="1:8" ht="25.5" x14ac:dyDescent="0.25">
      <c r="A79" s="14">
        <v>40</v>
      </c>
      <c r="B79" s="25" t="s">
        <v>112</v>
      </c>
      <c r="C79" s="21" t="s">
        <v>28</v>
      </c>
      <c r="D79" s="14">
        <v>1</v>
      </c>
      <c r="E79" s="22"/>
      <c r="F79" s="23">
        <f t="shared" si="2"/>
        <v>0</v>
      </c>
      <c r="H79" s="24"/>
    </row>
    <row r="80" spans="1:8" ht="25.5" x14ac:dyDescent="0.25">
      <c r="A80" s="14">
        <v>41</v>
      </c>
      <c r="B80" s="25" t="s">
        <v>113</v>
      </c>
      <c r="C80" s="21" t="s">
        <v>28</v>
      </c>
      <c r="D80" s="14">
        <v>1</v>
      </c>
      <c r="E80" s="22"/>
      <c r="F80" s="23">
        <f t="shared" si="2"/>
        <v>0</v>
      </c>
      <c r="H80" s="24"/>
    </row>
    <row r="81" spans="1:8" x14ac:dyDescent="0.25">
      <c r="A81" s="52" t="s">
        <v>38</v>
      </c>
      <c r="B81" s="107"/>
      <c r="C81" s="107"/>
      <c r="D81" s="107"/>
      <c r="E81" s="107"/>
      <c r="F81" s="108"/>
      <c r="H81" s="24"/>
    </row>
    <row r="82" spans="1:8" x14ac:dyDescent="0.25">
      <c r="A82" s="14">
        <v>42</v>
      </c>
      <c r="B82" s="25" t="s">
        <v>114</v>
      </c>
      <c r="C82" s="21" t="s">
        <v>28</v>
      </c>
      <c r="D82" s="14">
        <v>1</v>
      </c>
      <c r="E82" s="22"/>
      <c r="F82" s="23">
        <f>ROUND(D82*E82,2)</f>
        <v>0</v>
      </c>
      <c r="H82" s="24"/>
    </row>
    <row r="83" spans="1:8" x14ac:dyDescent="0.25">
      <c r="A83" s="14">
        <v>43</v>
      </c>
      <c r="B83" s="25" t="s">
        <v>115</v>
      </c>
      <c r="C83" s="21" t="s">
        <v>28</v>
      </c>
      <c r="D83" s="14">
        <v>1</v>
      </c>
      <c r="E83" s="22"/>
      <c r="F83" s="23">
        <f t="shared" ref="F83:F95" si="3">ROUND(D83*E83,2)</f>
        <v>0</v>
      </c>
      <c r="H83" s="24"/>
    </row>
    <row r="84" spans="1:8" x14ac:dyDescent="0.25">
      <c r="A84" s="14">
        <v>44</v>
      </c>
      <c r="B84" s="25" t="s">
        <v>116</v>
      </c>
      <c r="C84" s="21" t="s">
        <v>28</v>
      </c>
      <c r="D84" s="14">
        <v>1</v>
      </c>
      <c r="E84" s="22"/>
      <c r="F84" s="23">
        <f t="shared" si="3"/>
        <v>0</v>
      </c>
      <c r="H84" s="24"/>
    </row>
    <row r="85" spans="1:8" x14ac:dyDescent="0.25">
      <c r="A85" s="14">
        <v>45</v>
      </c>
      <c r="B85" s="25" t="s">
        <v>117</v>
      </c>
      <c r="C85" s="21" t="s">
        <v>28</v>
      </c>
      <c r="D85" s="14">
        <v>1</v>
      </c>
      <c r="E85" s="22"/>
      <c r="F85" s="23">
        <f t="shared" si="3"/>
        <v>0</v>
      </c>
      <c r="H85" s="24"/>
    </row>
    <row r="86" spans="1:8" ht="38.25" x14ac:dyDescent="0.25">
      <c r="A86" s="14">
        <v>46</v>
      </c>
      <c r="B86" s="25" t="s">
        <v>118</v>
      </c>
      <c r="C86" s="21" t="s">
        <v>28</v>
      </c>
      <c r="D86" s="14">
        <v>1</v>
      </c>
      <c r="E86" s="22"/>
      <c r="F86" s="23">
        <f t="shared" si="3"/>
        <v>0</v>
      </c>
      <c r="H86" s="24"/>
    </row>
    <row r="87" spans="1:8" ht="25.5" x14ac:dyDescent="0.25">
      <c r="A87" s="14">
        <v>47</v>
      </c>
      <c r="B87" s="25" t="s">
        <v>119</v>
      </c>
      <c r="C87" s="21" t="s">
        <v>28</v>
      </c>
      <c r="D87" s="14">
        <v>1</v>
      </c>
      <c r="E87" s="22"/>
      <c r="F87" s="23">
        <f t="shared" si="3"/>
        <v>0</v>
      </c>
      <c r="H87" s="24"/>
    </row>
    <row r="88" spans="1:8" x14ac:dyDescent="0.25">
      <c r="A88" s="14">
        <v>48</v>
      </c>
      <c r="B88" s="25" t="s">
        <v>120</v>
      </c>
      <c r="C88" s="21" t="s">
        <v>28</v>
      </c>
      <c r="D88" s="14">
        <v>1</v>
      </c>
      <c r="E88" s="22"/>
      <c r="F88" s="23">
        <f t="shared" si="3"/>
        <v>0</v>
      </c>
      <c r="H88" s="24"/>
    </row>
    <row r="89" spans="1:8" x14ac:dyDescent="0.25">
      <c r="A89" s="14">
        <v>49</v>
      </c>
      <c r="B89" s="25" t="s">
        <v>121</v>
      </c>
      <c r="C89" s="21" t="s">
        <v>28</v>
      </c>
      <c r="D89" s="14">
        <v>1</v>
      </c>
      <c r="E89" s="22"/>
      <c r="F89" s="23">
        <f t="shared" si="3"/>
        <v>0</v>
      </c>
      <c r="H89" s="24"/>
    </row>
    <row r="90" spans="1:8" ht="25.5" x14ac:dyDescent="0.25">
      <c r="A90" s="14">
        <v>50</v>
      </c>
      <c r="B90" s="25" t="s">
        <v>122</v>
      </c>
      <c r="C90" s="21" t="s">
        <v>28</v>
      </c>
      <c r="D90" s="14">
        <v>1</v>
      </c>
      <c r="E90" s="22"/>
      <c r="F90" s="23">
        <f t="shared" si="3"/>
        <v>0</v>
      </c>
      <c r="H90" s="24"/>
    </row>
    <row r="91" spans="1:8" ht="25.5" x14ac:dyDescent="0.25">
      <c r="A91" s="14">
        <v>51</v>
      </c>
      <c r="B91" s="25" t="s">
        <v>123</v>
      </c>
      <c r="C91" s="21" t="s">
        <v>28</v>
      </c>
      <c r="D91" s="14">
        <v>1</v>
      </c>
      <c r="E91" s="22"/>
      <c r="F91" s="23">
        <f t="shared" si="3"/>
        <v>0</v>
      </c>
      <c r="H91" s="24"/>
    </row>
    <row r="92" spans="1:8" ht="25.5" x14ac:dyDescent="0.25">
      <c r="A92" s="14">
        <v>52</v>
      </c>
      <c r="B92" s="25" t="s">
        <v>124</v>
      </c>
      <c r="C92" s="21" t="s">
        <v>28</v>
      </c>
      <c r="D92" s="14">
        <v>1</v>
      </c>
      <c r="E92" s="22"/>
      <c r="F92" s="23">
        <f t="shared" si="3"/>
        <v>0</v>
      </c>
      <c r="H92" s="24"/>
    </row>
    <row r="93" spans="1:8" x14ac:dyDescent="0.25">
      <c r="A93" s="14">
        <v>53</v>
      </c>
      <c r="B93" s="25" t="s">
        <v>125</v>
      </c>
      <c r="C93" s="21" t="s">
        <v>28</v>
      </c>
      <c r="D93" s="14">
        <v>1</v>
      </c>
      <c r="E93" s="22"/>
      <c r="F93" s="23">
        <f t="shared" si="3"/>
        <v>0</v>
      </c>
      <c r="H93" s="24"/>
    </row>
    <row r="94" spans="1:8" ht="25.5" x14ac:dyDescent="0.25">
      <c r="A94" s="14">
        <v>54</v>
      </c>
      <c r="B94" s="25" t="s">
        <v>126</v>
      </c>
      <c r="C94" s="21" t="s">
        <v>28</v>
      </c>
      <c r="D94" s="14">
        <v>1</v>
      </c>
      <c r="E94" s="22"/>
      <c r="F94" s="23">
        <f t="shared" si="3"/>
        <v>0</v>
      </c>
      <c r="H94" s="24"/>
    </row>
    <row r="95" spans="1:8" ht="25.5" x14ac:dyDescent="0.25">
      <c r="A95" s="14">
        <v>55</v>
      </c>
      <c r="B95" s="25" t="s">
        <v>127</v>
      </c>
      <c r="C95" s="21" t="s">
        <v>28</v>
      </c>
      <c r="D95" s="14">
        <v>1</v>
      </c>
      <c r="E95" s="22"/>
      <c r="F95" s="23">
        <f t="shared" si="3"/>
        <v>0</v>
      </c>
      <c r="H95" s="24"/>
    </row>
    <row r="96" spans="1:8" x14ac:dyDescent="0.25">
      <c r="A96" s="52" t="s">
        <v>39</v>
      </c>
      <c r="B96" s="107"/>
      <c r="C96" s="107"/>
      <c r="D96" s="107"/>
      <c r="E96" s="107"/>
      <c r="F96" s="108"/>
      <c r="H96" s="24"/>
    </row>
    <row r="97" spans="1:8" x14ac:dyDescent="0.25">
      <c r="A97" s="14">
        <v>56</v>
      </c>
      <c r="B97" s="25" t="s">
        <v>128</v>
      </c>
      <c r="C97" s="21" t="s">
        <v>28</v>
      </c>
      <c r="D97" s="14">
        <v>1</v>
      </c>
      <c r="E97" s="22"/>
      <c r="F97" s="23">
        <f>ROUND(D97*E97,2)</f>
        <v>0</v>
      </c>
      <c r="H97" s="24"/>
    </row>
    <row r="98" spans="1:8" x14ac:dyDescent="0.25">
      <c r="A98" s="14">
        <v>57</v>
      </c>
      <c r="B98" s="25" t="s">
        <v>129</v>
      </c>
      <c r="C98" s="21" t="s">
        <v>28</v>
      </c>
      <c r="D98" s="14">
        <v>1</v>
      </c>
      <c r="E98" s="22"/>
      <c r="F98" s="23">
        <f>ROUND(D98*E98,2)</f>
        <v>0</v>
      </c>
      <c r="H98" s="24"/>
    </row>
    <row r="99" spans="1:8" ht="25.5" x14ac:dyDescent="0.25">
      <c r="A99" s="14">
        <v>58</v>
      </c>
      <c r="B99" s="25" t="s">
        <v>130</v>
      </c>
      <c r="C99" s="21" t="s">
        <v>28</v>
      </c>
      <c r="D99" s="14">
        <v>1</v>
      </c>
      <c r="E99" s="22"/>
      <c r="F99" s="23">
        <f>ROUND(D99*E99,2)</f>
        <v>0</v>
      </c>
      <c r="H99" s="24"/>
    </row>
    <row r="100" spans="1:8" x14ac:dyDescent="0.25">
      <c r="A100" s="52" t="s">
        <v>40</v>
      </c>
      <c r="B100" s="53"/>
      <c r="C100" s="53"/>
      <c r="D100" s="53"/>
      <c r="E100" s="53"/>
      <c r="F100" s="54"/>
      <c r="H100" s="24"/>
    </row>
    <row r="101" spans="1:8" ht="38.25" x14ac:dyDescent="0.25">
      <c r="A101" s="14">
        <v>59</v>
      </c>
      <c r="B101" s="27" t="s">
        <v>118</v>
      </c>
      <c r="C101" s="21" t="s">
        <v>28</v>
      </c>
      <c r="D101" s="14">
        <v>1</v>
      </c>
      <c r="E101" s="22"/>
      <c r="F101" s="23">
        <f>ROUND(D101*E101,2)</f>
        <v>0</v>
      </c>
      <c r="H101" s="24"/>
    </row>
    <row r="102" spans="1:8" ht="25.5" x14ac:dyDescent="0.25">
      <c r="A102" s="14">
        <v>60</v>
      </c>
      <c r="B102" s="27" t="s">
        <v>131</v>
      </c>
      <c r="C102" s="21" t="s">
        <v>28</v>
      </c>
      <c r="D102" s="14">
        <v>1</v>
      </c>
      <c r="E102" s="22"/>
      <c r="F102" s="23">
        <f t="shared" ref="F102:F108" si="4">ROUND(D102*E102,2)</f>
        <v>0</v>
      </c>
      <c r="H102" s="24"/>
    </row>
    <row r="103" spans="1:8" ht="25.5" x14ac:dyDescent="0.25">
      <c r="A103" s="14">
        <v>61</v>
      </c>
      <c r="B103" s="27" t="s">
        <v>122</v>
      </c>
      <c r="C103" s="21" t="s">
        <v>28</v>
      </c>
      <c r="D103" s="14">
        <v>1</v>
      </c>
      <c r="E103" s="22"/>
      <c r="F103" s="23">
        <f t="shared" si="4"/>
        <v>0</v>
      </c>
      <c r="H103" s="24"/>
    </row>
    <row r="104" spans="1:8" ht="25.5" x14ac:dyDescent="0.25">
      <c r="A104" s="14">
        <v>62</v>
      </c>
      <c r="B104" s="27" t="s">
        <v>132</v>
      </c>
      <c r="C104" s="21" t="s">
        <v>28</v>
      </c>
      <c r="D104" s="14">
        <v>1</v>
      </c>
      <c r="E104" s="22"/>
      <c r="F104" s="23">
        <f t="shared" si="4"/>
        <v>0</v>
      </c>
      <c r="H104" s="24"/>
    </row>
    <row r="105" spans="1:8" x14ac:dyDescent="0.25">
      <c r="A105" s="14">
        <v>63</v>
      </c>
      <c r="B105" s="27" t="s">
        <v>133</v>
      </c>
      <c r="C105" s="21" t="s">
        <v>28</v>
      </c>
      <c r="D105" s="14">
        <v>1</v>
      </c>
      <c r="E105" s="22"/>
      <c r="F105" s="23">
        <f t="shared" si="4"/>
        <v>0</v>
      </c>
      <c r="H105" s="24"/>
    </row>
    <row r="106" spans="1:8" x14ac:dyDescent="0.25">
      <c r="A106" s="14">
        <v>64</v>
      </c>
      <c r="B106" s="27" t="s">
        <v>134</v>
      </c>
      <c r="C106" s="21" t="s">
        <v>28</v>
      </c>
      <c r="D106" s="14">
        <v>1</v>
      </c>
      <c r="E106" s="22"/>
      <c r="F106" s="23">
        <f t="shared" si="4"/>
        <v>0</v>
      </c>
      <c r="H106" s="24"/>
    </row>
    <row r="107" spans="1:8" ht="25.5" x14ac:dyDescent="0.25">
      <c r="A107" s="14">
        <v>65</v>
      </c>
      <c r="B107" s="27" t="s">
        <v>135</v>
      </c>
      <c r="C107" s="21" t="s">
        <v>28</v>
      </c>
      <c r="D107" s="14">
        <v>1</v>
      </c>
      <c r="E107" s="22"/>
      <c r="F107" s="23">
        <f t="shared" si="4"/>
        <v>0</v>
      </c>
      <c r="H107" s="24"/>
    </row>
    <row r="108" spans="1:8" ht="25.5" x14ac:dyDescent="0.25">
      <c r="A108" s="14">
        <v>66</v>
      </c>
      <c r="B108" s="27" t="s">
        <v>136</v>
      </c>
      <c r="C108" s="21" t="s">
        <v>28</v>
      </c>
      <c r="D108" s="14">
        <v>1</v>
      </c>
      <c r="E108" s="22"/>
      <c r="F108" s="23">
        <f t="shared" si="4"/>
        <v>0</v>
      </c>
      <c r="H108" s="24"/>
    </row>
    <row r="109" spans="1:8" x14ac:dyDescent="0.25">
      <c r="A109" s="52" t="s">
        <v>41</v>
      </c>
      <c r="B109" s="53"/>
      <c r="C109" s="53"/>
      <c r="D109" s="53"/>
      <c r="E109" s="53"/>
      <c r="F109" s="54"/>
      <c r="H109" s="24"/>
    </row>
    <row r="110" spans="1:8" x14ac:dyDescent="0.25">
      <c r="A110" s="14">
        <v>67</v>
      </c>
      <c r="B110" s="27" t="s">
        <v>137</v>
      </c>
      <c r="C110" s="21" t="s">
        <v>28</v>
      </c>
      <c r="D110" s="14">
        <v>1</v>
      </c>
      <c r="E110" s="22"/>
      <c r="F110" s="23">
        <f>ROUND(D110*E110,2)</f>
        <v>0</v>
      </c>
      <c r="H110" s="24"/>
    </row>
    <row r="111" spans="1:8" ht="25.5" x14ac:dyDescent="0.25">
      <c r="A111" s="14">
        <v>68</v>
      </c>
      <c r="B111" s="27" t="s">
        <v>138</v>
      </c>
      <c r="C111" s="21" t="s">
        <v>28</v>
      </c>
      <c r="D111" s="14">
        <v>1</v>
      </c>
      <c r="E111" s="22"/>
      <c r="F111" s="23">
        <f t="shared" ref="F111:F121" si="5">ROUND(D111*E111,2)</f>
        <v>0</v>
      </c>
      <c r="H111" s="24"/>
    </row>
    <row r="112" spans="1:8" ht="25.5" x14ac:dyDescent="0.25">
      <c r="A112" s="14">
        <v>69</v>
      </c>
      <c r="B112" s="27" t="s">
        <v>139</v>
      </c>
      <c r="C112" s="21" t="s">
        <v>28</v>
      </c>
      <c r="D112" s="14">
        <v>1</v>
      </c>
      <c r="E112" s="22"/>
      <c r="F112" s="23">
        <f t="shared" si="5"/>
        <v>0</v>
      </c>
      <c r="H112" s="24"/>
    </row>
    <row r="113" spans="1:8" ht="25.5" x14ac:dyDescent="0.25">
      <c r="A113" s="14">
        <v>70</v>
      </c>
      <c r="B113" s="27" t="s">
        <v>140</v>
      </c>
      <c r="C113" s="21" t="s">
        <v>28</v>
      </c>
      <c r="D113" s="14">
        <v>1</v>
      </c>
      <c r="E113" s="22"/>
      <c r="F113" s="23">
        <f t="shared" si="5"/>
        <v>0</v>
      </c>
      <c r="H113" s="24"/>
    </row>
    <row r="114" spans="1:8" ht="25.5" x14ac:dyDescent="0.25">
      <c r="A114" s="14">
        <v>71</v>
      </c>
      <c r="B114" s="27" t="s">
        <v>141</v>
      </c>
      <c r="C114" s="21" t="s">
        <v>28</v>
      </c>
      <c r="D114" s="14">
        <v>1</v>
      </c>
      <c r="E114" s="22"/>
      <c r="F114" s="23">
        <f t="shared" si="5"/>
        <v>0</v>
      </c>
      <c r="H114" s="24"/>
    </row>
    <row r="115" spans="1:8" ht="25.5" x14ac:dyDescent="0.25">
      <c r="A115" s="14">
        <v>72</v>
      </c>
      <c r="B115" s="27" t="s">
        <v>142</v>
      </c>
      <c r="C115" s="21" t="s">
        <v>28</v>
      </c>
      <c r="D115" s="14">
        <v>1</v>
      </c>
      <c r="E115" s="22"/>
      <c r="F115" s="23">
        <f t="shared" si="5"/>
        <v>0</v>
      </c>
      <c r="H115" s="24"/>
    </row>
    <row r="116" spans="1:8" ht="25.5" x14ac:dyDescent="0.25">
      <c r="A116" s="14">
        <v>73</v>
      </c>
      <c r="B116" s="27" t="s">
        <v>143</v>
      </c>
      <c r="C116" s="21" t="s">
        <v>28</v>
      </c>
      <c r="D116" s="14">
        <v>1</v>
      </c>
      <c r="E116" s="22"/>
      <c r="F116" s="23">
        <f t="shared" si="5"/>
        <v>0</v>
      </c>
      <c r="H116" s="24"/>
    </row>
    <row r="117" spans="1:8" ht="25.5" x14ac:dyDescent="0.25">
      <c r="A117" s="14">
        <v>74</v>
      </c>
      <c r="B117" s="27" t="s">
        <v>144</v>
      </c>
      <c r="C117" s="21" t="s">
        <v>28</v>
      </c>
      <c r="D117" s="14">
        <v>1</v>
      </c>
      <c r="E117" s="22"/>
      <c r="F117" s="23">
        <f t="shared" si="5"/>
        <v>0</v>
      </c>
      <c r="H117" s="24"/>
    </row>
    <row r="118" spans="1:8" ht="25.5" x14ac:dyDescent="0.25">
      <c r="A118" s="14">
        <v>75</v>
      </c>
      <c r="B118" s="27" t="s">
        <v>145</v>
      </c>
      <c r="C118" s="21" t="s">
        <v>28</v>
      </c>
      <c r="D118" s="14">
        <v>1</v>
      </c>
      <c r="E118" s="22"/>
      <c r="F118" s="23">
        <f t="shared" si="5"/>
        <v>0</v>
      </c>
      <c r="H118" s="24"/>
    </row>
    <row r="119" spans="1:8" ht="38.25" x14ac:dyDescent="0.25">
      <c r="A119" s="14">
        <v>76</v>
      </c>
      <c r="B119" s="27" t="s">
        <v>146</v>
      </c>
      <c r="C119" s="21" t="s">
        <v>28</v>
      </c>
      <c r="D119" s="14">
        <v>1</v>
      </c>
      <c r="E119" s="22"/>
      <c r="F119" s="23">
        <f t="shared" si="5"/>
        <v>0</v>
      </c>
      <c r="H119" s="24"/>
    </row>
    <row r="120" spans="1:8" x14ac:dyDescent="0.25">
      <c r="A120" s="14">
        <v>77</v>
      </c>
      <c r="B120" s="27" t="s">
        <v>147</v>
      </c>
      <c r="C120" s="21" t="s">
        <v>28</v>
      </c>
      <c r="D120" s="14">
        <v>1</v>
      </c>
      <c r="E120" s="22"/>
      <c r="F120" s="23">
        <f t="shared" si="5"/>
        <v>0</v>
      </c>
      <c r="H120" s="24"/>
    </row>
    <row r="121" spans="1:8" x14ac:dyDescent="0.25">
      <c r="A121" s="14">
        <v>78</v>
      </c>
      <c r="B121" s="27" t="s">
        <v>148</v>
      </c>
      <c r="C121" s="21" t="s">
        <v>28</v>
      </c>
      <c r="D121" s="14">
        <v>1</v>
      </c>
      <c r="E121" s="22"/>
      <c r="F121" s="23">
        <f t="shared" si="5"/>
        <v>0</v>
      </c>
      <c r="H121" s="24"/>
    </row>
    <row r="122" spans="1:8" x14ac:dyDescent="0.25">
      <c r="A122" s="52" t="s">
        <v>42</v>
      </c>
      <c r="B122" s="53"/>
      <c r="C122" s="53"/>
      <c r="D122" s="53"/>
      <c r="E122" s="53"/>
      <c r="F122" s="54"/>
      <c r="H122" s="24"/>
    </row>
    <row r="123" spans="1:8" x14ac:dyDescent="0.25">
      <c r="A123" s="14">
        <v>79</v>
      </c>
      <c r="B123" s="27" t="s">
        <v>149</v>
      </c>
      <c r="C123" s="21" t="s">
        <v>28</v>
      </c>
      <c r="D123" s="14">
        <v>1</v>
      </c>
      <c r="E123" s="22"/>
      <c r="F123" s="23">
        <f>ROUND(D123*E123,2)</f>
        <v>0</v>
      </c>
      <c r="H123" s="24"/>
    </row>
    <row r="124" spans="1:8" ht="25.5" x14ac:dyDescent="0.25">
      <c r="A124" s="14">
        <v>80</v>
      </c>
      <c r="B124" s="27" t="s">
        <v>150</v>
      </c>
      <c r="C124" s="21" t="s">
        <v>28</v>
      </c>
      <c r="D124" s="14">
        <v>1</v>
      </c>
      <c r="E124" s="22"/>
      <c r="F124" s="23">
        <f t="shared" ref="F124:F132" si="6">ROUND(D124*E124,2)</f>
        <v>0</v>
      </c>
      <c r="H124" s="24"/>
    </row>
    <row r="125" spans="1:8" ht="25.5" x14ac:dyDescent="0.25">
      <c r="A125" s="14">
        <v>81</v>
      </c>
      <c r="B125" s="27" t="s">
        <v>151</v>
      </c>
      <c r="C125" s="21" t="s">
        <v>28</v>
      </c>
      <c r="D125" s="14">
        <v>1</v>
      </c>
      <c r="E125" s="22"/>
      <c r="F125" s="23">
        <f t="shared" si="6"/>
        <v>0</v>
      </c>
      <c r="H125" s="24"/>
    </row>
    <row r="126" spans="1:8" x14ac:dyDescent="0.25">
      <c r="A126" s="14">
        <v>82</v>
      </c>
      <c r="B126" s="27" t="s">
        <v>152</v>
      </c>
      <c r="C126" s="21" t="s">
        <v>28</v>
      </c>
      <c r="D126" s="14">
        <v>1</v>
      </c>
      <c r="E126" s="22"/>
      <c r="F126" s="23">
        <f t="shared" si="6"/>
        <v>0</v>
      </c>
      <c r="H126" s="24"/>
    </row>
    <row r="127" spans="1:8" x14ac:dyDescent="0.25">
      <c r="A127" s="14">
        <v>83</v>
      </c>
      <c r="B127" s="27" t="s">
        <v>153</v>
      </c>
      <c r="C127" s="21" t="s">
        <v>28</v>
      </c>
      <c r="D127" s="14">
        <v>1</v>
      </c>
      <c r="E127" s="22"/>
      <c r="F127" s="23">
        <f t="shared" si="6"/>
        <v>0</v>
      </c>
      <c r="H127" s="24"/>
    </row>
    <row r="128" spans="1:8" x14ac:dyDescent="0.25">
      <c r="A128" s="14">
        <v>84</v>
      </c>
      <c r="B128" s="27" t="s">
        <v>154</v>
      </c>
      <c r="C128" s="21" t="s">
        <v>28</v>
      </c>
      <c r="D128" s="14">
        <v>1</v>
      </c>
      <c r="E128" s="22"/>
      <c r="F128" s="23">
        <f t="shared" si="6"/>
        <v>0</v>
      </c>
      <c r="H128" s="24"/>
    </row>
    <row r="129" spans="1:8" x14ac:dyDescent="0.25">
      <c r="A129" s="14">
        <v>85</v>
      </c>
      <c r="B129" s="27" t="s">
        <v>43</v>
      </c>
      <c r="C129" s="21" t="s">
        <v>28</v>
      </c>
      <c r="D129" s="14">
        <v>1</v>
      </c>
      <c r="E129" s="22"/>
      <c r="F129" s="23">
        <f t="shared" si="6"/>
        <v>0</v>
      </c>
      <c r="H129" s="24"/>
    </row>
    <row r="130" spans="1:8" x14ac:dyDescent="0.25">
      <c r="A130" s="14">
        <v>86</v>
      </c>
      <c r="B130" s="27" t="s">
        <v>155</v>
      </c>
      <c r="C130" s="21" t="s">
        <v>28</v>
      </c>
      <c r="D130" s="14">
        <v>1</v>
      </c>
      <c r="E130" s="22"/>
      <c r="F130" s="23">
        <f t="shared" si="6"/>
        <v>0</v>
      </c>
      <c r="H130" s="24"/>
    </row>
    <row r="131" spans="1:8" ht="25.5" x14ac:dyDescent="0.25">
      <c r="A131" s="14">
        <v>87</v>
      </c>
      <c r="B131" s="27" t="s">
        <v>156</v>
      </c>
      <c r="C131" s="21" t="s">
        <v>28</v>
      </c>
      <c r="D131" s="14">
        <v>1</v>
      </c>
      <c r="E131" s="22"/>
      <c r="F131" s="23">
        <f t="shared" si="6"/>
        <v>0</v>
      </c>
      <c r="H131" s="24"/>
    </row>
    <row r="132" spans="1:8" ht="25.5" x14ac:dyDescent="0.25">
      <c r="A132" s="14">
        <v>88</v>
      </c>
      <c r="B132" s="28" t="s">
        <v>157</v>
      </c>
      <c r="C132" s="21" t="s">
        <v>28</v>
      </c>
      <c r="D132" s="14">
        <v>1</v>
      </c>
      <c r="E132" s="22"/>
      <c r="F132" s="23">
        <f t="shared" si="6"/>
        <v>0</v>
      </c>
      <c r="H132" s="24"/>
    </row>
    <row r="133" spans="1:8" x14ac:dyDescent="0.25">
      <c r="A133" s="114" t="s">
        <v>44</v>
      </c>
      <c r="B133" s="114"/>
      <c r="C133" s="114"/>
      <c r="D133" s="114"/>
      <c r="E133" s="114"/>
      <c r="F133" s="114"/>
      <c r="H133" s="24"/>
    </row>
    <row r="134" spans="1:8" ht="25.5" x14ac:dyDescent="0.25">
      <c r="A134" s="14">
        <v>89</v>
      </c>
      <c r="B134" s="27" t="s">
        <v>158</v>
      </c>
      <c r="C134" s="21" t="s">
        <v>28</v>
      </c>
      <c r="D134" s="14">
        <v>1</v>
      </c>
      <c r="E134" s="22"/>
      <c r="F134" s="23">
        <f>ROUND(D134*E134,2)</f>
        <v>0</v>
      </c>
      <c r="H134" s="24"/>
    </row>
    <row r="135" spans="1:8" ht="25.5" x14ac:dyDescent="0.25">
      <c r="A135" s="14">
        <v>90</v>
      </c>
      <c r="B135" s="27" t="s">
        <v>159</v>
      </c>
      <c r="C135" s="21" t="s">
        <v>28</v>
      </c>
      <c r="D135" s="14">
        <v>1</v>
      </c>
      <c r="E135" s="22"/>
      <c r="F135" s="23">
        <f t="shared" ref="F135:F141" si="7">ROUND(D135*E135,2)</f>
        <v>0</v>
      </c>
      <c r="H135" s="24"/>
    </row>
    <row r="136" spans="1:8" ht="25.5" x14ac:dyDescent="0.25">
      <c r="A136" s="14">
        <v>91</v>
      </c>
      <c r="B136" s="27" t="s">
        <v>160</v>
      </c>
      <c r="C136" s="21" t="s">
        <v>28</v>
      </c>
      <c r="D136" s="14">
        <v>1</v>
      </c>
      <c r="E136" s="22"/>
      <c r="F136" s="23">
        <f t="shared" si="7"/>
        <v>0</v>
      </c>
      <c r="H136" s="24"/>
    </row>
    <row r="137" spans="1:8" x14ac:dyDescent="0.25">
      <c r="A137" s="14">
        <v>92</v>
      </c>
      <c r="B137" s="27" t="s">
        <v>161</v>
      </c>
      <c r="C137" s="21" t="s">
        <v>28</v>
      </c>
      <c r="D137" s="14">
        <v>1</v>
      </c>
      <c r="E137" s="22"/>
      <c r="F137" s="23">
        <f t="shared" si="7"/>
        <v>0</v>
      </c>
      <c r="H137" s="24"/>
    </row>
    <row r="138" spans="1:8" ht="25.5" x14ac:dyDescent="0.25">
      <c r="A138" s="14">
        <v>93</v>
      </c>
      <c r="B138" s="27" t="s">
        <v>162</v>
      </c>
      <c r="C138" s="21" t="s">
        <v>28</v>
      </c>
      <c r="D138" s="14">
        <v>1</v>
      </c>
      <c r="E138" s="22"/>
      <c r="F138" s="23">
        <f t="shared" si="7"/>
        <v>0</v>
      </c>
      <c r="H138" s="24"/>
    </row>
    <row r="139" spans="1:8" ht="25.5" x14ac:dyDescent="0.25">
      <c r="A139" s="14">
        <v>94</v>
      </c>
      <c r="B139" s="27" t="s">
        <v>163</v>
      </c>
      <c r="C139" s="21" t="s">
        <v>28</v>
      </c>
      <c r="D139" s="14">
        <v>1</v>
      </c>
      <c r="E139" s="22"/>
      <c r="F139" s="23">
        <f t="shared" si="7"/>
        <v>0</v>
      </c>
      <c r="H139" s="24"/>
    </row>
    <row r="140" spans="1:8" ht="25.5" x14ac:dyDescent="0.25">
      <c r="A140" s="14">
        <v>95</v>
      </c>
      <c r="B140" s="27" t="s">
        <v>164</v>
      </c>
      <c r="C140" s="21" t="s">
        <v>28</v>
      </c>
      <c r="D140" s="14">
        <v>1</v>
      </c>
      <c r="E140" s="22"/>
      <c r="F140" s="23">
        <f t="shared" si="7"/>
        <v>0</v>
      </c>
      <c r="H140" s="24"/>
    </row>
    <row r="141" spans="1:8" x14ac:dyDescent="0.25">
      <c r="A141" s="14">
        <v>96</v>
      </c>
      <c r="B141" s="27" t="s">
        <v>165</v>
      </c>
      <c r="C141" s="21" t="s">
        <v>28</v>
      </c>
      <c r="D141" s="14">
        <v>1</v>
      </c>
      <c r="E141" s="22"/>
      <c r="F141" s="23">
        <f t="shared" si="7"/>
        <v>0</v>
      </c>
      <c r="H141" s="24"/>
    </row>
    <row r="142" spans="1:8" x14ac:dyDescent="0.25">
      <c r="A142" s="52" t="s">
        <v>45</v>
      </c>
      <c r="B142" s="53"/>
      <c r="C142" s="53"/>
      <c r="D142" s="53"/>
      <c r="E142" s="53"/>
      <c r="F142" s="54"/>
      <c r="H142" s="24"/>
    </row>
    <row r="143" spans="1:8" ht="31.5" customHeight="1" x14ac:dyDescent="0.25">
      <c r="A143" s="14">
        <v>97</v>
      </c>
      <c r="B143" s="27" t="s">
        <v>166</v>
      </c>
      <c r="C143" s="21" t="s">
        <v>28</v>
      </c>
      <c r="D143" s="14">
        <v>1</v>
      </c>
      <c r="E143" s="22"/>
      <c r="F143" s="23">
        <f>ROUND(D143*E143,2)</f>
        <v>0</v>
      </c>
      <c r="H143" s="24"/>
    </row>
    <row r="144" spans="1:8" x14ac:dyDescent="0.25">
      <c r="A144" s="14">
        <v>98</v>
      </c>
      <c r="B144" s="27" t="s">
        <v>46</v>
      </c>
      <c r="C144" s="21" t="s">
        <v>28</v>
      </c>
      <c r="D144" s="14">
        <v>1</v>
      </c>
      <c r="E144" s="22"/>
      <c r="F144" s="23">
        <f t="shared" ref="F144:F156" si="8">ROUND(D144*E144,2)</f>
        <v>0</v>
      </c>
      <c r="H144" s="24"/>
    </row>
    <row r="145" spans="1:8" x14ac:dyDescent="0.25">
      <c r="A145" s="14">
        <v>99</v>
      </c>
      <c r="B145" s="27" t="s">
        <v>47</v>
      </c>
      <c r="C145" s="21" t="s">
        <v>28</v>
      </c>
      <c r="D145" s="14">
        <v>1</v>
      </c>
      <c r="E145" s="22"/>
      <c r="F145" s="23">
        <f t="shared" si="8"/>
        <v>0</v>
      </c>
      <c r="H145" s="24"/>
    </row>
    <row r="146" spans="1:8" x14ac:dyDescent="0.25">
      <c r="A146" s="14">
        <v>100</v>
      </c>
      <c r="B146" s="27" t="s">
        <v>48</v>
      </c>
      <c r="C146" s="21" t="s">
        <v>28</v>
      </c>
      <c r="D146" s="14">
        <v>1</v>
      </c>
      <c r="E146" s="22"/>
      <c r="F146" s="23">
        <f t="shared" si="8"/>
        <v>0</v>
      </c>
      <c r="H146" s="24"/>
    </row>
    <row r="147" spans="1:8" ht="38.25" x14ac:dyDescent="0.25">
      <c r="A147" s="14">
        <v>101</v>
      </c>
      <c r="B147" s="27" t="s">
        <v>167</v>
      </c>
      <c r="C147" s="21" t="s">
        <v>28</v>
      </c>
      <c r="D147" s="14">
        <v>1</v>
      </c>
      <c r="E147" s="22"/>
      <c r="F147" s="23">
        <f t="shared" si="8"/>
        <v>0</v>
      </c>
      <c r="H147" s="24"/>
    </row>
    <row r="148" spans="1:8" x14ac:dyDescent="0.25">
      <c r="A148" s="14">
        <v>102</v>
      </c>
      <c r="B148" s="27" t="s">
        <v>52</v>
      </c>
      <c r="C148" s="21" t="s">
        <v>27</v>
      </c>
      <c r="D148" s="14">
        <v>1</v>
      </c>
      <c r="E148" s="22"/>
      <c r="F148" s="23">
        <f t="shared" si="8"/>
        <v>0</v>
      </c>
      <c r="H148" s="24"/>
    </row>
    <row r="149" spans="1:8" x14ac:dyDescent="0.25">
      <c r="A149" s="14">
        <v>103</v>
      </c>
      <c r="B149" s="27" t="s">
        <v>51</v>
      </c>
      <c r="C149" s="21" t="s">
        <v>27</v>
      </c>
      <c r="D149" s="14">
        <v>1</v>
      </c>
      <c r="E149" s="22"/>
      <c r="F149" s="23">
        <f t="shared" si="8"/>
        <v>0</v>
      </c>
      <c r="H149" s="24"/>
    </row>
    <row r="150" spans="1:8" x14ac:dyDescent="0.25">
      <c r="A150" s="14">
        <v>104</v>
      </c>
      <c r="B150" s="27" t="s">
        <v>53</v>
      </c>
      <c r="C150" s="21" t="s">
        <v>27</v>
      </c>
      <c r="D150" s="14">
        <v>1</v>
      </c>
      <c r="E150" s="22"/>
      <c r="F150" s="23">
        <f t="shared" si="8"/>
        <v>0</v>
      </c>
      <c r="H150" s="24"/>
    </row>
    <row r="151" spans="1:8" ht="25.5" x14ac:dyDescent="0.25">
      <c r="A151" s="14">
        <v>105</v>
      </c>
      <c r="B151" s="27" t="s">
        <v>168</v>
      </c>
      <c r="C151" s="21" t="s">
        <v>28</v>
      </c>
      <c r="D151" s="14">
        <v>1</v>
      </c>
      <c r="E151" s="22"/>
      <c r="F151" s="23">
        <f t="shared" si="8"/>
        <v>0</v>
      </c>
      <c r="H151" s="24"/>
    </row>
    <row r="152" spans="1:8" ht="25.5" x14ac:dyDescent="0.25">
      <c r="A152" s="14">
        <v>106</v>
      </c>
      <c r="B152" s="27" t="s">
        <v>169</v>
      </c>
      <c r="C152" s="21" t="s">
        <v>28</v>
      </c>
      <c r="D152" s="14">
        <v>1</v>
      </c>
      <c r="E152" s="22"/>
      <c r="F152" s="23">
        <f t="shared" si="8"/>
        <v>0</v>
      </c>
      <c r="H152" s="24"/>
    </row>
    <row r="153" spans="1:8" ht="25.5" x14ac:dyDescent="0.25">
      <c r="A153" s="14">
        <v>107</v>
      </c>
      <c r="B153" s="27" t="s">
        <v>170</v>
      </c>
      <c r="C153" s="21" t="s">
        <v>28</v>
      </c>
      <c r="D153" s="14">
        <v>1</v>
      </c>
      <c r="E153" s="22"/>
      <c r="F153" s="23">
        <f t="shared" si="8"/>
        <v>0</v>
      </c>
      <c r="H153" s="24"/>
    </row>
    <row r="154" spans="1:8" x14ac:dyDescent="0.25">
      <c r="A154" s="14">
        <v>108</v>
      </c>
      <c r="B154" s="27" t="s">
        <v>50</v>
      </c>
      <c r="C154" s="21" t="s">
        <v>28</v>
      </c>
      <c r="D154" s="14">
        <v>1</v>
      </c>
      <c r="E154" s="22"/>
      <c r="F154" s="23">
        <f t="shared" si="8"/>
        <v>0</v>
      </c>
      <c r="H154" s="24"/>
    </row>
    <row r="155" spans="1:8" ht="25.5" x14ac:dyDescent="0.25">
      <c r="A155" s="14">
        <v>109</v>
      </c>
      <c r="B155" s="27" t="s">
        <v>171</v>
      </c>
      <c r="C155" s="21" t="s">
        <v>28</v>
      </c>
      <c r="D155" s="14">
        <v>1</v>
      </c>
      <c r="E155" s="22"/>
      <c r="F155" s="23">
        <f t="shared" si="8"/>
        <v>0</v>
      </c>
      <c r="H155" s="24"/>
    </row>
    <row r="156" spans="1:8" x14ac:dyDescent="0.25">
      <c r="A156" s="14">
        <v>110</v>
      </c>
      <c r="B156" s="29" t="s">
        <v>172</v>
      </c>
      <c r="C156" s="21" t="s">
        <v>28</v>
      </c>
      <c r="D156" s="14">
        <v>1</v>
      </c>
      <c r="E156" s="22"/>
      <c r="F156" s="23">
        <f t="shared" si="8"/>
        <v>0</v>
      </c>
      <c r="H156" s="24"/>
    </row>
    <row r="157" spans="1:8" ht="15" customHeight="1" x14ac:dyDescent="0.25">
      <c r="A157" s="115" t="s">
        <v>54</v>
      </c>
      <c r="B157" s="116"/>
      <c r="C157" s="116"/>
      <c r="D157" s="116"/>
      <c r="E157" s="116"/>
      <c r="F157" s="117"/>
      <c r="H157" s="24"/>
    </row>
    <row r="158" spans="1:8" x14ac:dyDescent="0.25">
      <c r="A158" s="52" t="s">
        <v>32</v>
      </c>
      <c r="B158" s="107"/>
      <c r="C158" s="107"/>
      <c r="D158" s="107"/>
      <c r="E158" s="107"/>
      <c r="F158" s="108"/>
      <c r="H158" s="24"/>
    </row>
    <row r="159" spans="1:8" x14ac:dyDescent="0.25">
      <c r="A159" s="14">
        <v>111</v>
      </c>
      <c r="B159" s="27" t="s">
        <v>74</v>
      </c>
      <c r="C159" s="21" t="s">
        <v>28</v>
      </c>
      <c r="D159" s="14">
        <v>1</v>
      </c>
      <c r="E159" s="22"/>
      <c r="F159" s="23">
        <f>ROUND(D159*E159,2)</f>
        <v>0</v>
      </c>
      <c r="H159" s="24"/>
    </row>
    <row r="160" spans="1:8" x14ac:dyDescent="0.25">
      <c r="A160" s="14">
        <v>112</v>
      </c>
      <c r="B160" s="27" t="s">
        <v>75</v>
      </c>
      <c r="C160" s="21" t="s">
        <v>28</v>
      </c>
      <c r="D160" s="14">
        <v>1</v>
      </c>
      <c r="E160" s="22"/>
      <c r="F160" s="23">
        <f t="shared" ref="F160:F169" si="9">ROUND(D160*E160,2)</f>
        <v>0</v>
      </c>
      <c r="H160" s="24"/>
    </row>
    <row r="161" spans="1:8" ht="25.5" x14ac:dyDescent="0.25">
      <c r="A161" s="14">
        <v>113</v>
      </c>
      <c r="B161" s="27" t="s">
        <v>76</v>
      </c>
      <c r="C161" s="21" t="s">
        <v>28</v>
      </c>
      <c r="D161" s="14">
        <v>1</v>
      </c>
      <c r="E161" s="22"/>
      <c r="F161" s="23">
        <f t="shared" si="9"/>
        <v>0</v>
      </c>
      <c r="H161" s="24"/>
    </row>
    <row r="162" spans="1:8" ht="25.5" x14ac:dyDescent="0.25">
      <c r="A162" s="14">
        <v>114</v>
      </c>
      <c r="B162" s="27" t="s">
        <v>173</v>
      </c>
      <c r="C162" s="21" t="s">
        <v>28</v>
      </c>
      <c r="D162" s="14">
        <v>1</v>
      </c>
      <c r="E162" s="22"/>
      <c r="F162" s="23">
        <f t="shared" si="9"/>
        <v>0</v>
      </c>
      <c r="H162" s="24"/>
    </row>
    <row r="163" spans="1:8" x14ac:dyDescent="0.25">
      <c r="A163" s="14">
        <v>115</v>
      </c>
      <c r="B163" s="27" t="s">
        <v>78</v>
      </c>
      <c r="C163" s="21" t="s">
        <v>28</v>
      </c>
      <c r="D163" s="14">
        <v>1</v>
      </c>
      <c r="E163" s="22"/>
      <c r="F163" s="23">
        <f t="shared" si="9"/>
        <v>0</v>
      </c>
      <c r="H163" s="24"/>
    </row>
    <row r="164" spans="1:8" ht="25.5" x14ac:dyDescent="0.25">
      <c r="A164" s="14">
        <v>116</v>
      </c>
      <c r="B164" s="27" t="s">
        <v>79</v>
      </c>
      <c r="C164" s="21" t="s">
        <v>28</v>
      </c>
      <c r="D164" s="14">
        <v>1</v>
      </c>
      <c r="E164" s="22"/>
      <c r="F164" s="23">
        <f t="shared" si="9"/>
        <v>0</v>
      </c>
      <c r="H164" s="24"/>
    </row>
    <row r="165" spans="1:8" ht="38.25" x14ac:dyDescent="0.25">
      <c r="A165" s="14">
        <v>117</v>
      </c>
      <c r="B165" s="27" t="s">
        <v>174</v>
      </c>
      <c r="C165" s="21" t="s">
        <v>28</v>
      </c>
      <c r="D165" s="14">
        <v>1</v>
      </c>
      <c r="E165" s="22"/>
      <c r="F165" s="23">
        <f t="shared" si="9"/>
        <v>0</v>
      </c>
      <c r="H165" s="24"/>
    </row>
    <row r="166" spans="1:8" ht="25.5" x14ac:dyDescent="0.25">
      <c r="A166" s="14">
        <v>118</v>
      </c>
      <c r="B166" s="27" t="s">
        <v>81</v>
      </c>
      <c r="C166" s="21" t="s">
        <v>28</v>
      </c>
      <c r="D166" s="14">
        <v>1</v>
      </c>
      <c r="E166" s="22"/>
      <c r="F166" s="23">
        <f t="shared" si="9"/>
        <v>0</v>
      </c>
      <c r="H166" s="24"/>
    </row>
    <row r="167" spans="1:8" x14ac:dyDescent="0.25">
      <c r="A167" s="14">
        <v>119</v>
      </c>
      <c r="B167" s="27" t="s">
        <v>82</v>
      </c>
      <c r="C167" s="21" t="s">
        <v>28</v>
      </c>
      <c r="D167" s="14">
        <v>1</v>
      </c>
      <c r="E167" s="22"/>
      <c r="F167" s="23">
        <f t="shared" si="9"/>
        <v>0</v>
      </c>
      <c r="H167" s="24"/>
    </row>
    <row r="168" spans="1:8" x14ac:dyDescent="0.25">
      <c r="A168" s="14">
        <v>120</v>
      </c>
      <c r="B168" s="27" t="s">
        <v>175</v>
      </c>
      <c r="C168" s="21" t="s">
        <v>28</v>
      </c>
      <c r="D168" s="14">
        <v>1</v>
      </c>
      <c r="E168" s="22"/>
      <c r="F168" s="23">
        <f t="shared" si="9"/>
        <v>0</v>
      </c>
      <c r="H168" s="24"/>
    </row>
    <row r="169" spans="1:8" ht="25.5" x14ac:dyDescent="0.25">
      <c r="A169" s="14">
        <v>121</v>
      </c>
      <c r="B169" s="27" t="s">
        <v>176</v>
      </c>
      <c r="C169" s="21" t="s">
        <v>28</v>
      </c>
      <c r="D169" s="14">
        <v>1</v>
      </c>
      <c r="E169" s="22"/>
      <c r="F169" s="23">
        <f t="shared" si="9"/>
        <v>0</v>
      </c>
      <c r="H169" s="24"/>
    </row>
    <row r="170" spans="1:8" x14ac:dyDescent="0.25">
      <c r="A170" s="52" t="s">
        <v>33</v>
      </c>
      <c r="B170" s="53"/>
      <c r="C170" s="53"/>
      <c r="D170" s="53"/>
      <c r="E170" s="53"/>
      <c r="F170" s="54"/>
      <c r="H170" s="24"/>
    </row>
    <row r="171" spans="1:8" ht="25.5" x14ac:dyDescent="0.25">
      <c r="A171" s="14">
        <v>122</v>
      </c>
      <c r="B171" s="27" t="s">
        <v>84</v>
      </c>
      <c r="C171" s="21" t="s">
        <v>28</v>
      </c>
      <c r="D171" s="14">
        <v>1</v>
      </c>
      <c r="E171" s="22"/>
      <c r="F171" s="23">
        <f>ROUND(D171*E171,2)</f>
        <v>0</v>
      </c>
      <c r="H171" s="24"/>
    </row>
    <row r="172" spans="1:8" x14ac:dyDescent="0.25">
      <c r="A172" s="14">
        <v>123</v>
      </c>
      <c r="B172" s="27" t="s">
        <v>85</v>
      </c>
      <c r="C172" s="21" t="s">
        <v>28</v>
      </c>
      <c r="D172" s="14">
        <v>1</v>
      </c>
      <c r="E172" s="22"/>
      <c r="F172" s="23">
        <f t="shared" ref="F172:F184" si="10">ROUND(D172*E172,2)</f>
        <v>0</v>
      </c>
      <c r="H172" s="24"/>
    </row>
    <row r="173" spans="1:8" ht="25.5" x14ac:dyDescent="0.25">
      <c r="A173" s="14">
        <v>124</v>
      </c>
      <c r="B173" s="27" t="s">
        <v>177</v>
      </c>
      <c r="C173" s="21" t="s">
        <v>28</v>
      </c>
      <c r="D173" s="14">
        <v>1</v>
      </c>
      <c r="E173" s="22"/>
      <c r="F173" s="23">
        <f t="shared" si="10"/>
        <v>0</v>
      </c>
      <c r="H173" s="24"/>
    </row>
    <row r="174" spans="1:8" x14ac:dyDescent="0.25">
      <c r="A174" s="14">
        <v>125</v>
      </c>
      <c r="B174" s="27" t="s">
        <v>178</v>
      </c>
      <c r="C174" s="21" t="s">
        <v>28</v>
      </c>
      <c r="D174" s="14">
        <v>1</v>
      </c>
      <c r="E174" s="22"/>
      <c r="F174" s="23">
        <f t="shared" si="10"/>
        <v>0</v>
      </c>
      <c r="H174" s="24"/>
    </row>
    <row r="175" spans="1:8" x14ac:dyDescent="0.25">
      <c r="A175" s="14">
        <v>126</v>
      </c>
      <c r="B175" s="27" t="s">
        <v>88</v>
      </c>
      <c r="C175" s="21" t="s">
        <v>28</v>
      </c>
      <c r="D175" s="14">
        <v>1</v>
      </c>
      <c r="E175" s="22"/>
      <c r="F175" s="23">
        <f t="shared" si="10"/>
        <v>0</v>
      </c>
      <c r="H175" s="24"/>
    </row>
    <row r="176" spans="1:8" ht="25.5" x14ac:dyDescent="0.25">
      <c r="A176" s="14">
        <v>127</v>
      </c>
      <c r="B176" s="27" t="s">
        <v>179</v>
      </c>
      <c r="C176" s="21" t="s">
        <v>28</v>
      </c>
      <c r="D176" s="14">
        <v>1</v>
      </c>
      <c r="E176" s="22"/>
      <c r="F176" s="23">
        <f t="shared" si="10"/>
        <v>0</v>
      </c>
      <c r="H176" s="24"/>
    </row>
    <row r="177" spans="1:8" ht="25.5" x14ac:dyDescent="0.25">
      <c r="A177" s="14">
        <v>128</v>
      </c>
      <c r="B177" s="27" t="s">
        <v>90</v>
      </c>
      <c r="C177" s="21" t="s">
        <v>28</v>
      </c>
      <c r="D177" s="14">
        <v>1</v>
      </c>
      <c r="E177" s="22"/>
      <c r="F177" s="23">
        <f t="shared" si="10"/>
        <v>0</v>
      </c>
      <c r="H177" s="24"/>
    </row>
    <row r="178" spans="1:8" ht="25.5" x14ac:dyDescent="0.25">
      <c r="A178" s="14">
        <v>129</v>
      </c>
      <c r="B178" s="27" t="s">
        <v>180</v>
      </c>
      <c r="C178" s="21" t="s">
        <v>28</v>
      </c>
      <c r="D178" s="14">
        <v>1</v>
      </c>
      <c r="E178" s="22"/>
      <c r="F178" s="23">
        <f t="shared" si="10"/>
        <v>0</v>
      </c>
      <c r="H178" s="24"/>
    </row>
    <row r="179" spans="1:8" x14ac:dyDescent="0.25">
      <c r="A179" s="14">
        <v>130</v>
      </c>
      <c r="B179" s="27" t="s">
        <v>34</v>
      </c>
      <c r="C179" s="21" t="s">
        <v>28</v>
      </c>
      <c r="D179" s="14">
        <v>1</v>
      </c>
      <c r="E179" s="22"/>
      <c r="F179" s="23">
        <f t="shared" si="10"/>
        <v>0</v>
      </c>
      <c r="H179" s="24"/>
    </row>
    <row r="180" spans="1:8" ht="25.5" x14ac:dyDescent="0.25">
      <c r="A180" s="14">
        <v>131</v>
      </c>
      <c r="B180" s="27" t="s">
        <v>92</v>
      </c>
      <c r="C180" s="21" t="s">
        <v>28</v>
      </c>
      <c r="D180" s="14">
        <v>1</v>
      </c>
      <c r="E180" s="22"/>
      <c r="F180" s="23">
        <f t="shared" si="10"/>
        <v>0</v>
      </c>
      <c r="H180" s="24"/>
    </row>
    <row r="181" spans="1:8" x14ac:dyDescent="0.25">
      <c r="A181" s="14">
        <v>132</v>
      </c>
      <c r="B181" s="27" t="s">
        <v>93</v>
      </c>
      <c r="C181" s="21" t="s">
        <v>28</v>
      </c>
      <c r="D181" s="14">
        <v>1</v>
      </c>
      <c r="E181" s="22"/>
      <c r="F181" s="23">
        <f t="shared" si="10"/>
        <v>0</v>
      </c>
      <c r="H181" s="24"/>
    </row>
    <row r="182" spans="1:8" ht="25.5" x14ac:dyDescent="0.25">
      <c r="A182" s="14">
        <v>133</v>
      </c>
      <c r="B182" s="27" t="s">
        <v>94</v>
      </c>
      <c r="C182" s="21" t="s">
        <v>28</v>
      </c>
      <c r="D182" s="14">
        <v>1</v>
      </c>
      <c r="E182" s="22"/>
      <c r="F182" s="23">
        <f t="shared" si="10"/>
        <v>0</v>
      </c>
      <c r="H182" s="24"/>
    </row>
    <row r="183" spans="1:8" x14ac:dyDescent="0.25">
      <c r="A183" s="14">
        <v>134</v>
      </c>
      <c r="B183" s="27" t="s">
        <v>95</v>
      </c>
      <c r="C183" s="21" t="s">
        <v>28</v>
      </c>
      <c r="D183" s="14">
        <v>1</v>
      </c>
      <c r="E183" s="22"/>
      <c r="F183" s="23">
        <f t="shared" si="10"/>
        <v>0</v>
      </c>
      <c r="H183" s="24"/>
    </row>
    <row r="184" spans="1:8" x14ac:dyDescent="0.25">
      <c r="A184" s="14">
        <v>135</v>
      </c>
      <c r="B184" s="27" t="s">
        <v>181</v>
      </c>
      <c r="C184" s="21" t="s">
        <v>28</v>
      </c>
      <c r="D184" s="14">
        <v>1</v>
      </c>
      <c r="E184" s="22"/>
      <c r="F184" s="23">
        <f t="shared" si="10"/>
        <v>0</v>
      </c>
      <c r="H184" s="24"/>
    </row>
    <row r="185" spans="1:8" x14ac:dyDescent="0.25">
      <c r="A185" s="52" t="s">
        <v>35</v>
      </c>
      <c r="B185" s="53"/>
      <c r="C185" s="53"/>
      <c r="D185" s="53"/>
      <c r="E185" s="53"/>
      <c r="F185" s="54"/>
      <c r="H185" s="24"/>
    </row>
    <row r="186" spans="1:8" x14ac:dyDescent="0.25">
      <c r="A186" s="14">
        <v>136</v>
      </c>
      <c r="B186" s="27" t="s">
        <v>97</v>
      </c>
      <c r="C186" s="21" t="s">
        <v>28</v>
      </c>
      <c r="D186" s="14">
        <v>1</v>
      </c>
      <c r="E186" s="22"/>
      <c r="F186" s="23">
        <f>ROUND(D186*E186,2)</f>
        <v>0</v>
      </c>
      <c r="H186" s="24"/>
    </row>
    <row r="187" spans="1:8" x14ac:dyDescent="0.25">
      <c r="A187" s="14">
        <v>137</v>
      </c>
      <c r="B187" s="27" t="s">
        <v>98</v>
      </c>
      <c r="C187" s="21" t="s">
        <v>28</v>
      </c>
      <c r="D187" s="14">
        <v>1</v>
      </c>
      <c r="E187" s="22"/>
      <c r="F187" s="23">
        <f>ROUND(D187*E187,2)</f>
        <v>0</v>
      </c>
      <c r="H187" s="24"/>
    </row>
    <row r="188" spans="1:8" x14ac:dyDescent="0.25">
      <c r="A188" s="14">
        <v>138</v>
      </c>
      <c r="B188" s="27" t="s">
        <v>99</v>
      </c>
      <c r="C188" s="21" t="s">
        <v>28</v>
      </c>
      <c r="D188" s="14">
        <v>1</v>
      </c>
      <c r="E188" s="22"/>
      <c r="F188" s="23">
        <f>ROUND(D188*E188,2)</f>
        <v>0</v>
      </c>
      <c r="H188" s="24"/>
    </row>
    <row r="189" spans="1:8" ht="25.5" x14ac:dyDescent="0.25">
      <c r="A189" s="14">
        <v>139</v>
      </c>
      <c r="B189" s="27" t="s">
        <v>182</v>
      </c>
      <c r="C189" s="21" t="s">
        <v>28</v>
      </c>
      <c r="D189" s="14">
        <v>1</v>
      </c>
      <c r="E189" s="22"/>
      <c r="F189" s="23">
        <f>ROUND(D189*E189,2)</f>
        <v>0</v>
      </c>
      <c r="H189" s="24"/>
    </row>
    <row r="190" spans="1:8" x14ac:dyDescent="0.25">
      <c r="A190" s="52" t="s">
        <v>36</v>
      </c>
      <c r="B190" s="53"/>
      <c r="C190" s="53"/>
      <c r="D190" s="53"/>
      <c r="E190" s="53"/>
      <c r="F190" s="54"/>
      <c r="H190" s="24"/>
    </row>
    <row r="191" spans="1:8" x14ac:dyDescent="0.25">
      <c r="A191" s="14">
        <v>140</v>
      </c>
      <c r="B191" s="29" t="s">
        <v>101</v>
      </c>
      <c r="C191" s="21" t="s">
        <v>28</v>
      </c>
      <c r="D191" s="14">
        <v>1</v>
      </c>
      <c r="E191" s="22"/>
      <c r="F191" s="23">
        <f>ROUND(D191*E191,2)</f>
        <v>0</v>
      </c>
      <c r="H191" s="24"/>
    </row>
    <row r="192" spans="1:8" ht="25.5" x14ac:dyDescent="0.25">
      <c r="A192" s="14">
        <v>141</v>
      </c>
      <c r="B192" s="29" t="s">
        <v>102</v>
      </c>
      <c r="C192" s="21" t="s">
        <v>28</v>
      </c>
      <c r="D192" s="14">
        <v>1</v>
      </c>
      <c r="E192" s="22"/>
      <c r="F192" s="23">
        <f>ROUND(D192*E192,2)</f>
        <v>0</v>
      </c>
      <c r="H192" s="24"/>
    </row>
    <row r="193" spans="1:8" ht="25.5" x14ac:dyDescent="0.25">
      <c r="A193" s="14">
        <v>142</v>
      </c>
      <c r="B193" s="29" t="s">
        <v>103</v>
      </c>
      <c r="C193" s="21" t="s">
        <v>28</v>
      </c>
      <c r="D193" s="14">
        <v>1</v>
      </c>
      <c r="E193" s="22"/>
      <c r="F193" s="23">
        <f>ROUND(D193*E193,2)</f>
        <v>0</v>
      </c>
      <c r="H193" s="24"/>
    </row>
    <row r="194" spans="1:8" ht="25.5" x14ac:dyDescent="0.25">
      <c r="A194" s="14">
        <v>143</v>
      </c>
      <c r="B194" s="29" t="s">
        <v>104</v>
      </c>
      <c r="C194" s="21" t="s">
        <v>28</v>
      </c>
      <c r="D194" s="14">
        <v>1</v>
      </c>
      <c r="E194" s="22"/>
      <c r="F194" s="23">
        <f>ROUND(D194*E194,2)</f>
        <v>0</v>
      </c>
      <c r="H194" s="24"/>
    </row>
    <row r="195" spans="1:8" x14ac:dyDescent="0.25">
      <c r="A195" s="14">
        <v>144</v>
      </c>
      <c r="B195" s="29" t="s">
        <v>105</v>
      </c>
      <c r="C195" s="21" t="s">
        <v>28</v>
      </c>
      <c r="D195" s="14">
        <v>1</v>
      </c>
      <c r="E195" s="22"/>
      <c r="F195" s="23">
        <f>ROUND(D195*E195,2)</f>
        <v>0</v>
      </c>
      <c r="H195" s="24"/>
    </row>
    <row r="196" spans="1:8" x14ac:dyDescent="0.25">
      <c r="A196" s="52" t="s">
        <v>37</v>
      </c>
      <c r="B196" s="53"/>
      <c r="C196" s="53"/>
      <c r="D196" s="53"/>
      <c r="E196" s="53"/>
      <c r="F196" s="54"/>
      <c r="H196" s="24"/>
    </row>
    <row r="197" spans="1:8" ht="25.5" x14ac:dyDescent="0.25">
      <c r="A197" s="14">
        <v>145</v>
      </c>
      <c r="B197" s="27" t="s">
        <v>106</v>
      </c>
      <c r="C197" s="21" t="s">
        <v>28</v>
      </c>
      <c r="D197" s="14">
        <v>1</v>
      </c>
      <c r="E197" s="22"/>
      <c r="F197" s="23">
        <f>ROUND(D197*E197,2)</f>
        <v>0</v>
      </c>
      <c r="H197" s="24"/>
    </row>
    <row r="198" spans="1:8" ht="25.5" x14ac:dyDescent="0.25">
      <c r="A198" s="14">
        <v>146</v>
      </c>
      <c r="B198" s="27" t="s">
        <v>107</v>
      </c>
      <c r="C198" s="21" t="s">
        <v>28</v>
      </c>
      <c r="D198" s="14">
        <v>1</v>
      </c>
      <c r="E198" s="22"/>
      <c r="F198" s="23">
        <f t="shared" ref="F198:F203" si="11">ROUND(D198*E198,2)</f>
        <v>0</v>
      </c>
      <c r="H198" s="24"/>
    </row>
    <row r="199" spans="1:8" x14ac:dyDescent="0.25">
      <c r="A199" s="14">
        <v>147</v>
      </c>
      <c r="B199" s="27" t="s">
        <v>108</v>
      </c>
      <c r="C199" s="21" t="s">
        <v>28</v>
      </c>
      <c r="D199" s="14">
        <v>1</v>
      </c>
      <c r="E199" s="22"/>
      <c r="F199" s="23">
        <f t="shared" si="11"/>
        <v>0</v>
      </c>
      <c r="H199" s="24"/>
    </row>
    <row r="200" spans="1:8" ht="25.5" x14ac:dyDescent="0.25">
      <c r="A200" s="14">
        <v>148</v>
      </c>
      <c r="B200" s="27" t="s">
        <v>183</v>
      </c>
      <c r="C200" s="21" t="s">
        <v>28</v>
      </c>
      <c r="D200" s="14">
        <v>1</v>
      </c>
      <c r="E200" s="22"/>
      <c r="F200" s="23">
        <f t="shared" si="11"/>
        <v>0</v>
      </c>
      <c r="H200" s="24"/>
    </row>
    <row r="201" spans="1:8" x14ac:dyDescent="0.25">
      <c r="A201" s="14">
        <v>149</v>
      </c>
      <c r="B201" s="27" t="s">
        <v>110</v>
      </c>
      <c r="C201" s="21" t="s">
        <v>28</v>
      </c>
      <c r="D201" s="14">
        <v>1</v>
      </c>
      <c r="E201" s="22"/>
      <c r="F201" s="23">
        <f t="shared" si="11"/>
        <v>0</v>
      </c>
      <c r="H201" s="24"/>
    </row>
    <row r="202" spans="1:8" x14ac:dyDescent="0.25">
      <c r="A202" s="14">
        <v>150</v>
      </c>
      <c r="B202" s="27" t="s">
        <v>111</v>
      </c>
      <c r="C202" s="21" t="s">
        <v>28</v>
      </c>
      <c r="D202" s="14">
        <v>1</v>
      </c>
      <c r="E202" s="22"/>
      <c r="F202" s="23">
        <f t="shared" si="11"/>
        <v>0</v>
      </c>
      <c r="H202" s="24"/>
    </row>
    <row r="203" spans="1:8" ht="25.5" x14ac:dyDescent="0.25">
      <c r="A203" s="14">
        <v>151</v>
      </c>
      <c r="B203" s="27" t="s">
        <v>112</v>
      </c>
      <c r="C203" s="21" t="s">
        <v>28</v>
      </c>
      <c r="D203" s="14">
        <v>1</v>
      </c>
      <c r="E203" s="22"/>
      <c r="F203" s="23">
        <f t="shared" si="11"/>
        <v>0</v>
      </c>
      <c r="H203" s="24"/>
    </row>
    <row r="204" spans="1:8" ht="25.5" x14ac:dyDescent="0.25">
      <c r="A204" s="14">
        <v>152</v>
      </c>
      <c r="B204" s="27" t="s">
        <v>113</v>
      </c>
      <c r="C204" s="21" t="s">
        <v>28</v>
      </c>
      <c r="D204" s="14">
        <v>1</v>
      </c>
      <c r="E204" s="22"/>
      <c r="F204" s="23">
        <f>ROUND(D204*E204,2)</f>
        <v>0</v>
      </c>
      <c r="H204" s="24"/>
    </row>
    <row r="205" spans="1:8" x14ac:dyDescent="0.25">
      <c r="A205" s="52" t="s">
        <v>38</v>
      </c>
      <c r="B205" s="53"/>
      <c r="C205" s="53"/>
      <c r="D205" s="53"/>
      <c r="E205" s="53"/>
      <c r="F205" s="54"/>
      <c r="H205" s="24"/>
    </row>
    <row r="206" spans="1:8" x14ac:dyDescent="0.25">
      <c r="A206" s="14">
        <v>153</v>
      </c>
      <c r="B206" s="27" t="s">
        <v>133</v>
      </c>
      <c r="C206" s="21" t="s">
        <v>28</v>
      </c>
      <c r="D206" s="14">
        <v>1</v>
      </c>
      <c r="E206" s="22"/>
      <c r="F206" s="23">
        <f t="shared" ref="F206:F219" si="12">ROUND(D206*E206,2)</f>
        <v>0</v>
      </c>
      <c r="H206" s="24"/>
    </row>
    <row r="207" spans="1:8" x14ac:dyDescent="0.25">
      <c r="A207" s="14">
        <v>154</v>
      </c>
      <c r="B207" s="27" t="s">
        <v>114</v>
      </c>
      <c r="C207" s="21" t="s">
        <v>28</v>
      </c>
      <c r="D207" s="14">
        <v>1</v>
      </c>
      <c r="E207" s="22"/>
      <c r="F207" s="23">
        <f t="shared" si="12"/>
        <v>0</v>
      </c>
      <c r="H207" s="24"/>
    </row>
    <row r="208" spans="1:8" x14ac:dyDescent="0.25">
      <c r="A208" s="14">
        <v>155</v>
      </c>
      <c r="B208" s="27" t="s">
        <v>116</v>
      </c>
      <c r="C208" s="21" t="s">
        <v>28</v>
      </c>
      <c r="D208" s="14">
        <v>1</v>
      </c>
      <c r="E208" s="22"/>
      <c r="F208" s="23">
        <f t="shared" si="12"/>
        <v>0</v>
      </c>
      <c r="H208" s="24"/>
    </row>
    <row r="209" spans="1:8" x14ac:dyDescent="0.25">
      <c r="A209" s="14">
        <v>156</v>
      </c>
      <c r="B209" s="27" t="s">
        <v>117</v>
      </c>
      <c r="C209" s="21" t="s">
        <v>28</v>
      </c>
      <c r="D209" s="14">
        <v>1</v>
      </c>
      <c r="E209" s="22"/>
      <c r="F209" s="23">
        <f t="shared" si="12"/>
        <v>0</v>
      </c>
      <c r="H209" s="24"/>
    </row>
    <row r="210" spans="1:8" ht="38.25" x14ac:dyDescent="0.25">
      <c r="A210" s="14">
        <v>157</v>
      </c>
      <c r="B210" s="27" t="s">
        <v>118</v>
      </c>
      <c r="C210" s="21" t="s">
        <v>28</v>
      </c>
      <c r="D210" s="14">
        <v>1</v>
      </c>
      <c r="E210" s="22"/>
      <c r="F210" s="23">
        <f t="shared" si="12"/>
        <v>0</v>
      </c>
      <c r="H210" s="24"/>
    </row>
    <row r="211" spans="1:8" ht="25.5" x14ac:dyDescent="0.25">
      <c r="A211" s="14">
        <v>158</v>
      </c>
      <c r="B211" s="27" t="s">
        <v>184</v>
      </c>
      <c r="C211" s="21" t="s">
        <v>28</v>
      </c>
      <c r="D211" s="14">
        <v>1</v>
      </c>
      <c r="E211" s="22"/>
      <c r="F211" s="23">
        <f t="shared" si="12"/>
        <v>0</v>
      </c>
      <c r="H211" s="24"/>
    </row>
    <row r="212" spans="1:8" x14ac:dyDescent="0.25">
      <c r="A212" s="14">
        <v>159</v>
      </c>
      <c r="B212" s="27" t="s">
        <v>120</v>
      </c>
      <c r="C212" s="21" t="s">
        <v>28</v>
      </c>
      <c r="D212" s="14">
        <v>1</v>
      </c>
      <c r="E212" s="22"/>
      <c r="F212" s="23">
        <f t="shared" si="12"/>
        <v>0</v>
      </c>
      <c r="H212" s="24"/>
    </row>
    <row r="213" spans="1:8" x14ac:dyDescent="0.25">
      <c r="A213" s="14">
        <v>160</v>
      </c>
      <c r="B213" s="27" t="s">
        <v>121</v>
      </c>
      <c r="C213" s="21" t="s">
        <v>28</v>
      </c>
      <c r="D213" s="14">
        <v>1</v>
      </c>
      <c r="E213" s="22"/>
      <c r="F213" s="23">
        <f t="shared" si="12"/>
        <v>0</v>
      </c>
      <c r="H213" s="24"/>
    </row>
    <row r="214" spans="1:8" ht="25.5" x14ac:dyDescent="0.25">
      <c r="A214" s="14">
        <v>161</v>
      </c>
      <c r="B214" s="27" t="s">
        <v>185</v>
      </c>
      <c r="C214" s="21" t="s">
        <v>28</v>
      </c>
      <c r="D214" s="14">
        <v>1</v>
      </c>
      <c r="E214" s="22"/>
      <c r="F214" s="23">
        <f t="shared" si="12"/>
        <v>0</v>
      </c>
      <c r="H214" s="24"/>
    </row>
    <row r="215" spans="1:8" ht="25.5" x14ac:dyDescent="0.25">
      <c r="A215" s="14">
        <v>162</v>
      </c>
      <c r="B215" s="27" t="s">
        <v>186</v>
      </c>
      <c r="C215" s="21" t="s">
        <v>28</v>
      </c>
      <c r="D215" s="14">
        <v>1</v>
      </c>
      <c r="E215" s="22"/>
      <c r="F215" s="23">
        <f t="shared" si="12"/>
        <v>0</v>
      </c>
      <c r="H215" s="24"/>
    </row>
    <row r="216" spans="1:8" ht="25.5" x14ac:dyDescent="0.25">
      <c r="A216" s="14">
        <v>163</v>
      </c>
      <c r="B216" s="27" t="s">
        <v>187</v>
      </c>
      <c r="C216" s="21" t="s">
        <v>28</v>
      </c>
      <c r="D216" s="14">
        <v>1</v>
      </c>
      <c r="E216" s="22"/>
      <c r="F216" s="23">
        <f t="shared" si="12"/>
        <v>0</v>
      </c>
      <c r="H216" s="24"/>
    </row>
    <row r="217" spans="1:8" x14ac:dyDescent="0.25">
      <c r="A217" s="14">
        <v>164</v>
      </c>
      <c r="B217" s="27" t="s">
        <v>125</v>
      </c>
      <c r="C217" s="21" t="s">
        <v>28</v>
      </c>
      <c r="D217" s="14">
        <v>1</v>
      </c>
      <c r="E217" s="22"/>
      <c r="F217" s="23">
        <f t="shared" si="12"/>
        <v>0</v>
      </c>
      <c r="H217" s="24"/>
    </row>
    <row r="218" spans="1:8" ht="25.5" x14ac:dyDescent="0.25">
      <c r="A218" s="14">
        <v>165</v>
      </c>
      <c r="B218" s="27" t="s">
        <v>126</v>
      </c>
      <c r="C218" s="21" t="s">
        <v>28</v>
      </c>
      <c r="D218" s="14">
        <v>1</v>
      </c>
      <c r="E218" s="22"/>
      <c r="F218" s="23">
        <f t="shared" si="12"/>
        <v>0</v>
      </c>
      <c r="H218" s="24"/>
    </row>
    <row r="219" spans="1:8" ht="25.5" x14ac:dyDescent="0.25">
      <c r="A219" s="14">
        <v>166</v>
      </c>
      <c r="B219" s="27" t="s">
        <v>227</v>
      </c>
      <c r="C219" s="21" t="s">
        <v>28</v>
      </c>
      <c r="D219" s="14">
        <v>1</v>
      </c>
      <c r="E219" s="22"/>
      <c r="F219" s="23">
        <f t="shared" si="12"/>
        <v>0</v>
      </c>
      <c r="H219" s="24"/>
    </row>
    <row r="220" spans="1:8" x14ac:dyDescent="0.25">
      <c r="A220" s="52" t="s">
        <v>39</v>
      </c>
      <c r="B220" s="53"/>
      <c r="C220" s="53"/>
      <c r="D220" s="53"/>
      <c r="E220" s="53"/>
      <c r="F220" s="54"/>
      <c r="H220" s="24"/>
    </row>
    <row r="221" spans="1:8" x14ac:dyDescent="0.25">
      <c r="A221" s="14">
        <v>167</v>
      </c>
      <c r="B221" s="27" t="s">
        <v>128</v>
      </c>
      <c r="C221" s="21" t="s">
        <v>28</v>
      </c>
      <c r="D221" s="14">
        <v>1</v>
      </c>
      <c r="E221" s="22"/>
      <c r="F221" s="23">
        <f>ROUND(D221*E221,2)</f>
        <v>0</v>
      </c>
      <c r="H221" s="24"/>
    </row>
    <row r="222" spans="1:8" x14ac:dyDescent="0.25">
      <c r="A222" s="14">
        <v>168</v>
      </c>
      <c r="B222" s="27" t="s">
        <v>129</v>
      </c>
      <c r="C222" s="21" t="s">
        <v>28</v>
      </c>
      <c r="D222" s="14">
        <v>1</v>
      </c>
      <c r="E222" s="22"/>
      <c r="F222" s="23">
        <f>ROUND(D222*E222,2)</f>
        <v>0</v>
      </c>
      <c r="H222" s="24"/>
    </row>
    <row r="223" spans="1:8" ht="25.5" x14ac:dyDescent="0.25">
      <c r="A223" s="14">
        <v>169</v>
      </c>
      <c r="B223" s="27" t="s">
        <v>130</v>
      </c>
      <c r="C223" s="21" t="s">
        <v>28</v>
      </c>
      <c r="D223" s="14">
        <v>1</v>
      </c>
      <c r="E223" s="22"/>
      <c r="F223" s="23">
        <f>ROUND(D223*E223,2)</f>
        <v>0</v>
      </c>
      <c r="H223" s="24"/>
    </row>
    <row r="224" spans="1:8" ht="15" customHeight="1" x14ac:dyDescent="0.25">
      <c r="A224" s="14">
        <v>170</v>
      </c>
      <c r="B224" s="27" t="s">
        <v>189</v>
      </c>
      <c r="C224" s="21" t="s">
        <v>28</v>
      </c>
      <c r="D224" s="14">
        <v>1</v>
      </c>
      <c r="E224" s="22"/>
      <c r="F224" s="23">
        <f>ROUND(D224*E224,2)</f>
        <v>0</v>
      </c>
      <c r="H224" s="24"/>
    </row>
    <row r="225" spans="1:8" x14ac:dyDescent="0.25">
      <c r="A225" s="52" t="s">
        <v>40</v>
      </c>
      <c r="B225" s="53"/>
      <c r="C225" s="53"/>
      <c r="D225" s="53"/>
      <c r="E225" s="53"/>
      <c r="F225" s="54"/>
      <c r="H225" s="24"/>
    </row>
    <row r="226" spans="1:8" ht="25.5" x14ac:dyDescent="0.25">
      <c r="A226" s="14">
        <v>171</v>
      </c>
      <c r="B226" s="27" t="s">
        <v>190</v>
      </c>
      <c r="C226" s="21" t="s">
        <v>28</v>
      </c>
      <c r="D226" s="14">
        <v>1</v>
      </c>
      <c r="E226" s="22"/>
      <c r="F226" s="23">
        <f t="shared" ref="F226:F233" si="13">ROUND(D226*E226,2)</f>
        <v>0</v>
      </c>
      <c r="H226" s="24"/>
    </row>
    <row r="227" spans="1:8" ht="25.5" x14ac:dyDescent="0.25">
      <c r="A227" s="14">
        <v>172</v>
      </c>
      <c r="B227" s="27" t="s">
        <v>191</v>
      </c>
      <c r="C227" s="21" t="s">
        <v>28</v>
      </c>
      <c r="D227" s="14">
        <v>1</v>
      </c>
      <c r="E227" s="22"/>
      <c r="F227" s="23">
        <f t="shared" si="13"/>
        <v>0</v>
      </c>
      <c r="H227" s="24"/>
    </row>
    <row r="228" spans="1:8" ht="25.5" x14ac:dyDescent="0.25">
      <c r="A228" s="14">
        <v>173</v>
      </c>
      <c r="B228" s="27" t="s">
        <v>122</v>
      </c>
      <c r="C228" s="21" t="s">
        <v>28</v>
      </c>
      <c r="D228" s="14">
        <v>1</v>
      </c>
      <c r="E228" s="22"/>
      <c r="F228" s="23">
        <f t="shared" si="13"/>
        <v>0</v>
      </c>
      <c r="H228" s="24"/>
    </row>
    <row r="229" spans="1:8" ht="25.5" x14ac:dyDescent="0.25">
      <c r="A229" s="14">
        <v>174</v>
      </c>
      <c r="B229" s="27" t="s">
        <v>132</v>
      </c>
      <c r="C229" s="21" t="s">
        <v>28</v>
      </c>
      <c r="D229" s="14">
        <v>1</v>
      </c>
      <c r="E229" s="22"/>
      <c r="F229" s="23">
        <f t="shared" si="13"/>
        <v>0</v>
      </c>
      <c r="H229" s="24"/>
    </row>
    <row r="230" spans="1:8" x14ac:dyDescent="0.25">
      <c r="A230" s="14">
        <v>175</v>
      </c>
      <c r="B230" s="27" t="s">
        <v>133</v>
      </c>
      <c r="C230" s="21" t="s">
        <v>28</v>
      </c>
      <c r="D230" s="14">
        <v>1</v>
      </c>
      <c r="E230" s="22"/>
      <c r="F230" s="23">
        <f t="shared" si="13"/>
        <v>0</v>
      </c>
      <c r="H230" s="24"/>
    </row>
    <row r="231" spans="1:8" x14ac:dyDescent="0.25">
      <c r="A231" s="14">
        <v>176</v>
      </c>
      <c r="B231" s="27" t="s">
        <v>134</v>
      </c>
      <c r="C231" s="21" t="s">
        <v>28</v>
      </c>
      <c r="D231" s="14">
        <v>1</v>
      </c>
      <c r="E231" s="22"/>
      <c r="F231" s="23">
        <f t="shared" si="13"/>
        <v>0</v>
      </c>
      <c r="H231" s="24"/>
    </row>
    <row r="232" spans="1:8" ht="25.5" x14ac:dyDescent="0.25">
      <c r="A232" s="14">
        <v>177</v>
      </c>
      <c r="B232" s="27" t="s">
        <v>135</v>
      </c>
      <c r="C232" s="21" t="s">
        <v>28</v>
      </c>
      <c r="D232" s="14">
        <v>1</v>
      </c>
      <c r="E232" s="22"/>
      <c r="F232" s="23">
        <f t="shared" si="13"/>
        <v>0</v>
      </c>
      <c r="H232" s="24"/>
    </row>
    <row r="233" spans="1:8" ht="25.5" x14ac:dyDescent="0.25">
      <c r="A233" s="14">
        <v>178</v>
      </c>
      <c r="B233" s="27" t="s">
        <v>136</v>
      </c>
      <c r="C233" s="21" t="s">
        <v>28</v>
      </c>
      <c r="D233" s="14">
        <v>1</v>
      </c>
      <c r="E233" s="22"/>
      <c r="F233" s="23">
        <f t="shared" si="13"/>
        <v>0</v>
      </c>
      <c r="H233" s="24"/>
    </row>
    <row r="234" spans="1:8" x14ac:dyDescent="0.25">
      <c r="A234" s="52" t="s">
        <v>41</v>
      </c>
      <c r="B234" s="53"/>
      <c r="C234" s="53"/>
      <c r="D234" s="53"/>
      <c r="E234" s="53"/>
      <c r="F234" s="54"/>
      <c r="H234" s="24"/>
    </row>
    <row r="235" spans="1:8" x14ac:dyDescent="0.25">
      <c r="A235" s="14">
        <v>179</v>
      </c>
      <c r="B235" s="30" t="s">
        <v>137</v>
      </c>
      <c r="C235" s="21" t="s">
        <v>28</v>
      </c>
      <c r="D235" s="14">
        <v>1</v>
      </c>
      <c r="E235" s="22"/>
      <c r="F235" s="23">
        <f t="shared" ref="F235:F246" si="14">ROUND(D235*E235,2)</f>
        <v>0</v>
      </c>
      <c r="H235" s="24"/>
    </row>
    <row r="236" spans="1:8" x14ac:dyDescent="0.25">
      <c r="A236" s="14">
        <v>180</v>
      </c>
      <c r="B236" s="27" t="s">
        <v>192</v>
      </c>
      <c r="C236" s="21" t="s">
        <v>28</v>
      </c>
      <c r="D236" s="14">
        <v>1</v>
      </c>
      <c r="E236" s="22"/>
      <c r="F236" s="23">
        <f t="shared" si="14"/>
        <v>0</v>
      </c>
      <c r="H236" s="24"/>
    </row>
    <row r="237" spans="1:8" ht="25.5" x14ac:dyDescent="0.25">
      <c r="A237" s="14">
        <v>181</v>
      </c>
      <c r="B237" s="27" t="s">
        <v>139</v>
      </c>
      <c r="C237" s="21" t="s">
        <v>28</v>
      </c>
      <c r="D237" s="14">
        <v>1</v>
      </c>
      <c r="E237" s="22"/>
      <c r="F237" s="23">
        <f t="shared" si="14"/>
        <v>0</v>
      </c>
      <c r="H237" s="24"/>
    </row>
    <row r="238" spans="1:8" ht="25.5" x14ac:dyDescent="0.25">
      <c r="A238" s="14">
        <v>182</v>
      </c>
      <c r="B238" s="27" t="s">
        <v>193</v>
      </c>
      <c r="C238" s="21" t="s">
        <v>28</v>
      </c>
      <c r="D238" s="14">
        <v>1</v>
      </c>
      <c r="E238" s="22"/>
      <c r="F238" s="23">
        <f t="shared" si="14"/>
        <v>0</v>
      </c>
      <c r="H238" s="24"/>
    </row>
    <row r="239" spans="1:8" ht="25.5" x14ac:dyDescent="0.25">
      <c r="A239" s="14">
        <v>183</v>
      </c>
      <c r="B239" s="27" t="s">
        <v>141</v>
      </c>
      <c r="C239" s="21" t="s">
        <v>28</v>
      </c>
      <c r="D239" s="14">
        <v>1</v>
      </c>
      <c r="E239" s="22"/>
      <c r="F239" s="23">
        <f t="shared" si="14"/>
        <v>0</v>
      </c>
      <c r="H239" s="24"/>
    </row>
    <row r="240" spans="1:8" ht="25.5" x14ac:dyDescent="0.25">
      <c r="A240" s="14">
        <v>184</v>
      </c>
      <c r="B240" s="27" t="s">
        <v>142</v>
      </c>
      <c r="C240" s="21" t="s">
        <v>28</v>
      </c>
      <c r="D240" s="14">
        <v>1</v>
      </c>
      <c r="E240" s="22"/>
      <c r="F240" s="23">
        <f t="shared" si="14"/>
        <v>0</v>
      </c>
      <c r="H240" s="24"/>
    </row>
    <row r="241" spans="1:15" ht="25.5" x14ac:dyDescent="0.25">
      <c r="A241" s="14">
        <v>185</v>
      </c>
      <c r="B241" s="27" t="s">
        <v>143</v>
      </c>
      <c r="C241" s="21" t="s">
        <v>28</v>
      </c>
      <c r="D241" s="14">
        <v>1</v>
      </c>
      <c r="E241" s="22"/>
      <c r="F241" s="23">
        <f t="shared" si="14"/>
        <v>0</v>
      </c>
      <c r="H241" s="24"/>
    </row>
    <row r="242" spans="1:15" ht="25.5" x14ac:dyDescent="0.25">
      <c r="A242" s="14">
        <v>186</v>
      </c>
      <c r="B242" s="27" t="s">
        <v>144</v>
      </c>
      <c r="C242" s="21" t="s">
        <v>28</v>
      </c>
      <c r="D242" s="14">
        <v>1</v>
      </c>
      <c r="E242" s="22"/>
      <c r="F242" s="23">
        <f t="shared" si="14"/>
        <v>0</v>
      </c>
      <c r="H242" s="24"/>
    </row>
    <row r="243" spans="1:15" ht="25.5" x14ac:dyDescent="0.25">
      <c r="A243" s="14">
        <v>187</v>
      </c>
      <c r="B243" s="27" t="s">
        <v>194</v>
      </c>
      <c r="C243" s="21" t="s">
        <v>28</v>
      </c>
      <c r="D243" s="14">
        <v>1</v>
      </c>
      <c r="E243" s="22"/>
      <c r="F243" s="23">
        <f t="shared" si="14"/>
        <v>0</v>
      </c>
      <c r="H243" s="24"/>
    </row>
    <row r="244" spans="1:15" ht="28.5" customHeight="1" x14ac:dyDescent="0.25">
      <c r="A244" s="14">
        <v>188</v>
      </c>
      <c r="B244" s="27" t="s">
        <v>195</v>
      </c>
      <c r="C244" s="21" t="s">
        <v>28</v>
      </c>
      <c r="D244" s="14">
        <v>1</v>
      </c>
      <c r="E244" s="22"/>
      <c r="F244" s="23">
        <f t="shared" si="14"/>
        <v>0</v>
      </c>
      <c r="H244" s="24"/>
    </row>
    <row r="245" spans="1:15" x14ac:dyDescent="0.25">
      <c r="A245" s="14">
        <v>189</v>
      </c>
      <c r="B245" s="27" t="s">
        <v>147</v>
      </c>
      <c r="C245" s="21" t="s">
        <v>28</v>
      </c>
      <c r="D245" s="14">
        <v>1</v>
      </c>
      <c r="E245" s="22"/>
      <c r="F245" s="23">
        <f t="shared" si="14"/>
        <v>0</v>
      </c>
      <c r="H245" s="24"/>
    </row>
    <row r="246" spans="1:15" x14ac:dyDescent="0.25">
      <c r="A246" s="14">
        <v>190</v>
      </c>
      <c r="B246" s="27" t="s">
        <v>148</v>
      </c>
      <c r="C246" s="21" t="s">
        <v>28</v>
      </c>
      <c r="D246" s="14">
        <v>1</v>
      </c>
      <c r="E246" s="22"/>
      <c r="F246" s="23">
        <f t="shared" si="14"/>
        <v>0</v>
      </c>
      <c r="H246" s="24"/>
    </row>
    <row r="247" spans="1:15" s="31" customFormat="1" x14ac:dyDescent="0.25">
      <c r="A247" s="52" t="s">
        <v>42</v>
      </c>
      <c r="B247" s="53"/>
      <c r="C247" s="53"/>
      <c r="D247" s="53"/>
      <c r="E247" s="53"/>
      <c r="F247" s="54"/>
      <c r="G247" s="1"/>
      <c r="H247" s="24"/>
      <c r="I247" s="1"/>
      <c r="J247" s="1"/>
      <c r="K247" s="1"/>
      <c r="L247" s="1"/>
      <c r="M247" s="1"/>
      <c r="N247" s="1"/>
      <c r="O247" s="1"/>
    </row>
    <row r="248" spans="1:15" x14ac:dyDescent="0.25">
      <c r="A248" s="14">
        <v>191</v>
      </c>
      <c r="B248" s="27" t="s">
        <v>196</v>
      </c>
      <c r="C248" s="21" t="s">
        <v>28</v>
      </c>
      <c r="D248" s="14">
        <v>1</v>
      </c>
      <c r="E248" s="22"/>
      <c r="F248" s="23">
        <f t="shared" ref="F248:F258" si="15">ROUND(D248*E248,2)</f>
        <v>0</v>
      </c>
      <c r="H248" s="24"/>
    </row>
    <row r="249" spans="1:15" ht="25.5" x14ac:dyDescent="0.25">
      <c r="A249" s="14">
        <v>192</v>
      </c>
      <c r="B249" s="27" t="s">
        <v>150</v>
      </c>
      <c r="C249" s="21" t="s">
        <v>28</v>
      </c>
      <c r="D249" s="14">
        <v>1</v>
      </c>
      <c r="E249" s="22"/>
      <c r="F249" s="23">
        <f t="shared" si="15"/>
        <v>0</v>
      </c>
      <c r="H249" s="24"/>
    </row>
    <row r="250" spans="1:15" ht="25.5" x14ac:dyDescent="0.25">
      <c r="A250" s="14">
        <v>193</v>
      </c>
      <c r="B250" s="27" t="s">
        <v>151</v>
      </c>
      <c r="C250" s="21" t="s">
        <v>28</v>
      </c>
      <c r="D250" s="14">
        <v>1</v>
      </c>
      <c r="E250" s="22"/>
      <c r="F250" s="23">
        <f t="shared" si="15"/>
        <v>0</v>
      </c>
      <c r="H250" s="24"/>
    </row>
    <row r="251" spans="1:15" x14ac:dyDescent="0.25">
      <c r="A251" s="14">
        <v>194</v>
      </c>
      <c r="B251" s="27" t="s">
        <v>152</v>
      </c>
      <c r="C251" s="21" t="s">
        <v>28</v>
      </c>
      <c r="D251" s="14">
        <v>1</v>
      </c>
      <c r="E251" s="22"/>
      <c r="F251" s="23">
        <f t="shared" si="15"/>
        <v>0</v>
      </c>
      <c r="H251" s="24"/>
    </row>
    <row r="252" spans="1:15" x14ac:dyDescent="0.25">
      <c r="A252" s="14">
        <v>195</v>
      </c>
      <c r="B252" s="27" t="s">
        <v>153</v>
      </c>
      <c r="C252" s="21" t="s">
        <v>28</v>
      </c>
      <c r="D252" s="14">
        <v>1</v>
      </c>
      <c r="E252" s="22"/>
      <c r="F252" s="23">
        <f t="shared" si="15"/>
        <v>0</v>
      </c>
      <c r="H252" s="24"/>
    </row>
    <row r="253" spans="1:15" x14ac:dyDescent="0.25">
      <c r="A253" s="14">
        <v>196</v>
      </c>
      <c r="B253" s="30" t="s">
        <v>154</v>
      </c>
      <c r="C253" s="21" t="s">
        <v>28</v>
      </c>
      <c r="D253" s="14">
        <v>1</v>
      </c>
      <c r="E253" s="22"/>
      <c r="F253" s="23">
        <f t="shared" si="15"/>
        <v>0</v>
      </c>
      <c r="H253" s="24"/>
    </row>
    <row r="254" spans="1:15" ht="25.5" x14ac:dyDescent="0.25">
      <c r="A254" s="14">
        <v>197</v>
      </c>
      <c r="B254" s="30" t="s">
        <v>197</v>
      </c>
      <c r="C254" s="21" t="s">
        <v>28</v>
      </c>
      <c r="D254" s="14">
        <v>1</v>
      </c>
      <c r="E254" s="22"/>
      <c r="F254" s="23">
        <f t="shared" si="15"/>
        <v>0</v>
      </c>
      <c r="H254" s="24"/>
    </row>
    <row r="255" spans="1:15" x14ac:dyDescent="0.25">
      <c r="A255" s="14">
        <v>198</v>
      </c>
      <c r="B255" s="27" t="s">
        <v>43</v>
      </c>
      <c r="C255" s="21" t="s">
        <v>28</v>
      </c>
      <c r="D255" s="14">
        <v>1</v>
      </c>
      <c r="E255" s="22"/>
      <c r="F255" s="23">
        <f t="shared" si="15"/>
        <v>0</v>
      </c>
      <c r="H255" s="24"/>
    </row>
    <row r="256" spans="1:15" x14ac:dyDescent="0.25">
      <c r="A256" s="14">
        <v>199</v>
      </c>
      <c r="B256" s="27" t="s">
        <v>155</v>
      </c>
      <c r="C256" s="21" t="s">
        <v>28</v>
      </c>
      <c r="D256" s="14">
        <v>1</v>
      </c>
      <c r="E256" s="22"/>
      <c r="F256" s="23">
        <f t="shared" si="15"/>
        <v>0</v>
      </c>
      <c r="H256" s="24"/>
    </row>
    <row r="257" spans="1:8" ht="25.5" x14ac:dyDescent="0.25">
      <c r="A257" s="14">
        <v>200</v>
      </c>
      <c r="B257" s="27" t="s">
        <v>156</v>
      </c>
      <c r="C257" s="21" t="s">
        <v>28</v>
      </c>
      <c r="D257" s="14">
        <v>1</v>
      </c>
      <c r="E257" s="22"/>
      <c r="F257" s="23">
        <f t="shared" si="15"/>
        <v>0</v>
      </c>
      <c r="H257" s="24"/>
    </row>
    <row r="258" spans="1:8" ht="25.5" x14ac:dyDescent="0.25">
      <c r="A258" s="14">
        <v>201</v>
      </c>
      <c r="B258" s="27" t="s">
        <v>198</v>
      </c>
      <c r="C258" s="21" t="s">
        <v>28</v>
      </c>
      <c r="D258" s="14">
        <v>1</v>
      </c>
      <c r="E258" s="22"/>
      <c r="F258" s="23">
        <f t="shared" si="15"/>
        <v>0</v>
      </c>
      <c r="H258" s="24"/>
    </row>
    <row r="259" spans="1:8" x14ac:dyDescent="0.25">
      <c r="A259" s="52" t="s">
        <v>44</v>
      </c>
      <c r="B259" s="107"/>
      <c r="C259" s="107"/>
      <c r="D259" s="107"/>
      <c r="E259" s="107"/>
      <c r="F259" s="108"/>
      <c r="H259" s="24"/>
    </row>
    <row r="260" spans="1:8" ht="25.5" x14ac:dyDescent="0.25">
      <c r="A260" s="14">
        <v>202</v>
      </c>
      <c r="B260" s="27" t="s">
        <v>159</v>
      </c>
      <c r="C260" s="21" t="s">
        <v>28</v>
      </c>
      <c r="D260" s="14">
        <v>1</v>
      </c>
      <c r="E260" s="22"/>
      <c r="F260" s="23">
        <f t="shared" ref="F260:F266" si="16">ROUND(D260*E260,2)</f>
        <v>0</v>
      </c>
      <c r="H260" s="24"/>
    </row>
    <row r="261" spans="1:8" ht="25.5" x14ac:dyDescent="0.25">
      <c r="A261" s="14">
        <v>203</v>
      </c>
      <c r="B261" s="27" t="s">
        <v>160</v>
      </c>
      <c r="C261" s="21" t="s">
        <v>28</v>
      </c>
      <c r="D261" s="14">
        <v>1</v>
      </c>
      <c r="E261" s="22"/>
      <c r="F261" s="23">
        <f t="shared" si="16"/>
        <v>0</v>
      </c>
      <c r="H261" s="24"/>
    </row>
    <row r="262" spans="1:8" x14ac:dyDescent="0.25">
      <c r="A262" s="14">
        <v>204</v>
      </c>
      <c r="B262" s="27" t="s">
        <v>199</v>
      </c>
      <c r="C262" s="21" t="s">
        <v>28</v>
      </c>
      <c r="D262" s="14">
        <v>1</v>
      </c>
      <c r="E262" s="22"/>
      <c r="F262" s="23">
        <f t="shared" si="16"/>
        <v>0</v>
      </c>
      <c r="H262" s="24"/>
    </row>
    <row r="263" spans="1:8" x14ac:dyDescent="0.25">
      <c r="A263" s="14">
        <v>205</v>
      </c>
      <c r="B263" s="27" t="s">
        <v>161</v>
      </c>
      <c r="C263" s="21" t="s">
        <v>28</v>
      </c>
      <c r="D263" s="14">
        <v>1</v>
      </c>
      <c r="E263" s="22"/>
      <c r="F263" s="23">
        <f t="shared" si="16"/>
        <v>0</v>
      </c>
      <c r="H263" s="24"/>
    </row>
    <row r="264" spans="1:8" ht="25.5" x14ac:dyDescent="0.25">
      <c r="A264" s="14">
        <v>206</v>
      </c>
      <c r="B264" s="27" t="s">
        <v>200</v>
      </c>
      <c r="C264" s="21" t="s">
        <v>28</v>
      </c>
      <c r="D264" s="14">
        <v>1</v>
      </c>
      <c r="E264" s="22"/>
      <c r="F264" s="23">
        <f t="shared" si="16"/>
        <v>0</v>
      </c>
      <c r="H264" s="24"/>
    </row>
    <row r="265" spans="1:8" ht="25.5" x14ac:dyDescent="0.25">
      <c r="A265" s="14">
        <v>207</v>
      </c>
      <c r="B265" s="27" t="s">
        <v>163</v>
      </c>
      <c r="C265" s="21" t="s">
        <v>28</v>
      </c>
      <c r="D265" s="14">
        <v>1</v>
      </c>
      <c r="E265" s="22"/>
      <c r="F265" s="23">
        <f t="shared" si="16"/>
        <v>0</v>
      </c>
      <c r="H265" s="24"/>
    </row>
    <row r="266" spans="1:8" x14ac:dyDescent="0.25">
      <c r="A266" s="14">
        <v>208</v>
      </c>
      <c r="B266" s="27" t="s">
        <v>201</v>
      </c>
      <c r="C266" s="21" t="s">
        <v>28</v>
      </c>
      <c r="D266" s="14">
        <v>1</v>
      </c>
      <c r="E266" s="22"/>
      <c r="F266" s="23">
        <f t="shared" si="16"/>
        <v>0</v>
      </c>
      <c r="H266" s="24"/>
    </row>
    <row r="267" spans="1:8" x14ac:dyDescent="0.25">
      <c r="A267" s="52" t="s">
        <v>45</v>
      </c>
      <c r="B267" s="107"/>
      <c r="C267" s="107"/>
      <c r="D267" s="107"/>
      <c r="E267" s="107"/>
      <c r="F267" s="108"/>
      <c r="H267" s="24"/>
    </row>
    <row r="268" spans="1:8" ht="38.25" x14ac:dyDescent="0.25">
      <c r="A268" s="14">
        <v>209</v>
      </c>
      <c r="B268" s="27" t="s">
        <v>166</v>
      </c>
      <c r="C268" s="21" t="s">
        <v>28</v>
      </c>
      <c r="D268" s="14">
        <v>1</v>
      </c>
      <c r="E268" s="22"/>
      <c r="F268" s="23">
        <f t="shared" ref="F268:F281" si="17">ROUND(D268*E268,2)</f>
        <v>0</v>
      </c>
      <c r="H268" s="24"/>
    </row>
    <row r="269" spans="1:8" x14ac:dyDescent="0.25">
      <c r="A269" s="14">
        <v>210</v>
      </c>
      <c r="B269" s="27" t="s">
        <v>46</v>
      </c>
      <c r="C269" s="21" t="s">
        <v>28</v>
      </c>
      <c r="D269" s="14">
        <v>1</v>
      </c>
      <c r="E269" s="22"/>
      <c r="F269" s="23">
        <f t="shared" si="17"/>
        <v>0</v>
      </c>
      <c r="H269" s="24"/>
    </row>
    <row r="270" spans="1:8" x14ac:dyDescent="0.25">
      <c r="A270" s="14">
        <v>211</v>
      </c>
      <c r="B270" s="27" t="s">
        <v>47</v>
      </c>
      <c r="C270" s="21" t="s">
        <v>28</v>
      </c>
      <c r="D270" s="14">
        <v>1</v>
      </c>
      <c r="E270" s="22"/>
      <c r="F270" s="23">
        <f t="shared" si="17"/>
        <v>0</v>
      </c>
      <c r="H270" s="24"/>
    </row>
    <row r="271" spans="1:8" x14ac:dyDescent="0.25">
      <c r="A271" s="14">
        <v>212</v>
      </c>
      <c r="B271" s="27" t="s">
        <v>48</v>
      </c>
      <c r="C271" s="21" t="s">
        <v>28</v>
      </c>
      <c r="D271" s="14">
        <v>1</v>
      </c>
      <c r="E271" s="22"/>
      <c r="F271" s="23">
        <f t="shared" si="17"/>
        <v>0</v>
      </c>
      <c r="H271" s="24"/>
    </row>
    <row r="272" spans="1:8" ht="38.25" x14ac:dyDescent="0.25">
      <c r="A272" s="14">
        <v>213</v>
      </c>
      <c r="B272" s="27" t="s">
        <v>167</v>
      </c>
      <c r="C272" s="21" t="s">
        <v>28</v>
      </c>
      <c r="D272" s="14">
        <v>1</v>
      </c>
      <c r="E272" s="22"/>
      <c r="F272" s="23">
        <f t="shared" si="17"/>
        <v>0</v>
      </c>
      <c r="H272" s="24"/>
    </row>
    <row r="273" spans="1:8" x14ac:dyDescent="0.25">
      <c r="A273" s="14">
        <v>214</v>
      </c>
      <c r="B273" s="27" t="s">
        <v>52</v>
      </c>
      <c r="C273" s="21" t="s">
        <v>27</v>
      </c>
      <c r="D273" s="14">
        <v>1</v>
      </c>
      <c r="E273" s="22"/>
      <c r="F273" s="23">
        <f t="shared" si="17"/>
        <v>0</v>
      </c>
      <c r="H273" s="24"/>
    </row>
    <row r="274" spans="1:8" x14ac:dyDescent="0.25">
      <c r="A274" s="14">
        <v>215</v>
      </c>
      <c r="B274" s="27" t="s">
        <v>55</v>
      </c>
      <c r="C274" s="21" t="s">
        <v>27</v>
      </c>
      <c r="D274" s="14">
        <v>1</v>
      </c>
      <c r="E274" s="22"/>
      <c r="F274" s="23">
        <f t="shared" si="17"/>
        <v>0</v>
      </c>
      <c r="H274" s="24"/>
    </row>
    <row r="275" spans="1:8" x14ac:dyDescent="0.25">
      <c r="A275" s="14">
        <v>216</v>
      </c>
      <c r="B275" s="27" t="s">
        <v>56</v>
      </c>
      <c r="C275" s="21" t="s">
        <v>27</v>
      </c>
      <c r="D275" s="14">
        <v>1</v>
      </c>
      <c r="E275" s="22"/>
      <c r="F275" s="23">
        <f t="shared" si="17"/>
        <v>0</v>
      </c>
      <c r="H275" s="24"/>
    </row>
    <row r="276" spans="1:8" x14ac:dyDescent="0.25">
      <c r="A276" s="14">
        <v>217</v>
      </c>
      <c r="B276" s="27" t="s">
        <v>202</v>
      </c>
      <c r="C276" s="21" t="s">
        <v>28</v>
      </c>
      <c r="D276" s="14">
        <v>1</v>
      </c>
      <c r="E276" s="22"/>
      <c r="F276" s="23">
        <f t="shared" si="17"/>
        <v>0</v>
      </c>
      <c r="H276" s="24"/>
    </row>
    <row r="277" spans="1:8" ht="25.5" x14ac:dyDescent="0.25">
      <c r="A277" s="14">
        <v>218</v>
      </c>
      <c r="B277" s="27" t="s">
        <v>203</v>
      </c>
      <c r="C277" s="21" t="s">
        <v>28</v>
      </c>
      <c r="D277" s="14">
        <v>1</v>
      </c>
      <c r="E277" s="22"/>
      <c r="F277" s="23">
        <f t="shared" si="17"/>
        <v>0</v>
      </c>
      <c r="H277" s="24"/>
    </row>
    <row r="278" spans="1:8" ht="25.5" x14ac:dyDescent="0.25">
      <c r="A278" s="14">
        <v>219</v>
      </c>
      <c r="B278" s="27" t="s">
        <v>204</v>
      </c>
      <c r="C278" s="21" t="s">
        <v>28</v>
      </c>
      <c r="D278" s="14">
        <v>1</v>
      </c>
      <c r="E278" s="22"/>
      <c r="F278" s="23">
        <f t="shared" si="17"/>
        <v>0</v>
      </c>
      <c r="H278" s="24"/>
    </row>
    <row r="279" spans="1:8" x14ac:dyDescent="0.25">
      <c r="A279" s="14">
        <v>220</v>
      </c>
      <c r="B279" s="27" t="s">
        <v>205</v>
      </c>
      <c r="C279" s="21" t="s">
        <v>28</v>
      </c>
      <c r="D279" s="14">
        <v>1</v>
      </c>
      <c r="E279" s="22"/>
      <c r="F279" s="23">
        <f t="shared" si="17"/>
        <v>0</v>
      </c>
      <c r="H279" s="24"/>
    </row>
    <row r="280" spans="1:8" ht="25.5" x14ac:dyDescent="0.25">
      <c r="A280" s="14">
        <v>221</v>
      </c>
      <c r="B280" s="27" t="s">
        <v>171</v>
      </c>
      <c r="C280" s="21" t="s">
        <v>28</v>
      </c>
      <c r="D280" s="14">
        <v>1</v>
      </c>
      <c r="E280" s="22"/>
      <c r="F280" s="23">
        <f t="shared" si="17"/>
        <v>0</v>
      </c>
      <c r="H280" s="24"/>
    </row>
    <row r="281" spans="1:8" x14ac:dyDescent="0.25">
      <c r="A281" s="14">
        <v>222</v>
      </c>
      <c r="B281" s="27" t="s">
        <v>172</v>
      </c>
      <c r="C281" s="21" t="s">
        <v>28</v>
      </c>
      <c r="D281" s="14">
        <v>1</v>
      </c>
      <c r="E281" s="22"/>
      <c r="F281" s="23">
        <f t="shared" si="17"/>
        <v>0</v>
      </c>
      <c r="H281" s="24"/>
    </row>
    <row r="282" spans="1:8" ht="15" customHeight="1" x14ac:dyDescent="0.25">
      <c r="A282" s="115" t="s">
        <v>339</v>
      </c>
      <c r="B282" s="116"/>
      <c r="C282" s="116"/>
      <c r="D282" s="116"/>
      <c r="E282" s="116"/>
      <c r="F282" s="117"/>
      <c r="H282" s="24"/>
    </row>
    <row r="283" spans="1:8" ht="25.5" x14ac:dyDescent="0.25">
      <c r="A283" s="14">
        <v>223</v>
      </c>
      <c r="B283" s="27" t="s">
        <v>77</v>
      </c>
      <c r="C283" s="21" t="s">
        <v>28</v>
      </c>
      <c r="D283" s="14">
        <v>1</v>
      </c>
      <c r="E283" s="22"/>
      <c r="F283" s="23">
        <f>ROUND(D283*E283,2)</f>
        <v>0</v>
      </c>
      <c r="H283" s="24"/>
    </row>
    <row r="284" spans="1:8" ht="25.5" x14ac:dyDescent="0.25">
      <c r="A284" s="14">
        <v>224</v>
      </c>
      <c r="B284" s="27" t="s">
        <v>206</v>
      </c>
      <c r="C284" s="21" t="s">
        <v>28</v>
      </c>
      <c r="D284" s="14">
        <v>1</v>
      </c>
      <c r="E284" s="22"/>
      <c r="F284" s="23">
        <f t="shared" ref="F284:F291" si="18">ROUND(D284*E284,2)</f>
        <v>0</v>
      </c>
      <c r="H284" s="24"/>
    </row>
    <row r="285" spans="1:8" ht="25.5" x14ac:dyDescent="0.25">
      <c r="A285" s="14">
        <v>225</v>
      </c>
      <c r="B285" s="27" t="s">
        <v>207</v>
      </c>
      <c r="C285" s="21" t="s">
        <v>28</v>
      </c>
      <c r="D285" s="14">
        <v>1</v>
      </c>
      <c r="E285" s="22"/>
      <c r="F285" s="23">
        <f t="shared" si="18"/>
        <v>0</v>
      </c>
      <c r="H285" s="24"/>
    </row>
    <row r="286" spans="1:8" ht="25.5" x14ac:dyDescent="0.25">
      <c r="A286" s="14">
        <v>226</v>
      </c>
      <c r="B286" s="27" t="s">
        <v>208</v>
      </c>
      <c r="C286" s="21" t="s">
        <v>28</v>
      </c>
      <c r="D286" s="14">
        <v>1</v>
      </c>
      <c r="E286" s="22"/>
      <c r="F286" s="23">
        <f t="shared" si="18"/>
        <v>0</v>
      </c>
      <c r="H286" s="24"/>
    </row>
    <row r="287" spans="1:8" ht="25.5" x14ac:dyDescent="0.25">
      <c r="A287" s="14">
        <v>227</v>
      </c>
      <c r="B287" s="27" t="s">
        <v>209</v>
      </c>
      <c r="C287" s="21" t="s">
        <v>28</v>
      </c>
      <c r="D287" s="14">
        <v>1</v>
      </c>
      <c r="E287" s="22"/>
      <c r="F287" s="23">
        <f t="shared" si="18"/>
        <v>0</v>
      </c>
      <c r="H287" s="24"/>
    </row>
    <row r="288" spans="1:8" ht="25.5" x14ac:dyDescent="0.25">
      <c r="A288" s="14">
        <v>228</v>
      </c>
      <c r="B288" s="27" t="s">
        <v>210</v>
      </c>
      <c r="C288" s="21" t="s">
        <v>28</v>
      </c>
      <c r="D288" s="14">
        <v>1</v>
      </c>
      <c r="E288" s="22"/>
      <c r="F288" s="23">
        <f t="shared" si="18"/>
        <v>0</v>
      </c>
      <c r="H288" s="24"/>
    </row>
    <row r="289" spans="1:8" ht="38.25" x14ac:dyDescent="0.25">
      <c r="A289" s="14">
        <v>229</v>
      </c>
      <c r="B289" s="27" t="s">
        <v>166</v>
      </c>
      <c r="C289" s="21" t="s">
        <v>28</v>
      </c>
      <c r="D289" s="14">
        <v>1</v>
      </c>
      <c r="E289" s="22"/>
      <c r="F289" s="23">
        <f t="shared" si="18"/>
        <v>0</v>
      </c>
      <c r="H289" s="24"/>
    </row>
    <row r="290" spans="1:8" ht="25.5" x14ac:dyDescent="0.25">
      <c r="A290" s="14">
        <v>230</v>
      </c>
      <c r="B290" s="27" t="s">
        <v>211</v>
      </c>
      <c r="C290" s="21" t="s">
        <v>28</v>
      </c>
      <c r="D290" s="14">
        <v>1</v>
      </c>
      <c r="E290" s="22"/>
      <c r="F290" s="23">
        <f t="shared" si="18"/>
        <v>0</v>
      </c>
      <c r="H290" s="24"/>
    </row>
    <row r="291" spans="1:8" x14ac:dyDescent="0.25">
      <c r="A291" s="14">
        <v>231</v>
      </c>
      <c r="B291" s="27" t="s">
        <v>172</v>
      </c>
      <c r="C291" s="21" t="s">
        <v>28</v>
      </c>
      <c r="D291" s="14">
        <v>1</v>
      </c>
      <c r="E291" s="22"/>
      <c r="F291" s="23">
        <f t="shared" si="18"/>
        <v>0</v>
      </c>
      <c r="H291" s="24"/>
    </row>
    <row r="292" spans="1:8" ht="15" customHeight="1" x14ac:dyDescent="0.25">
      <c r="A292" s="115" t="s">
        <v>212</v>
      </c>
      <c r="B292" s="116"/>
      <c r="C292" s="116"/>
      <c r="D292" s="116"/>
      <c r="E292" s="116"/>
      <c r="F292" s="117"/>
      <c r="H292" s="24"/>
    </row>
    <row r="293" spans="1:8" ht="25.5" x14ac:dyDescent="0.25">
      <c r="A293" s="14">
        <v>232</v>
      </c>
      <c r="B293" s="27" t="s">
        <v>77</v>
      </c>
      <c r="C293" s="21" t="s">
        <v>28</v>
      </c>
      <c r="D293" s="14">
        <v>1</v>
      </c>
      <c r="E293" s="22"/>
      <c r="F293" s="23">
        <f>ROUND(D293*E293,2)</f>
        <v>0</v>
      </c>
      <c r="H293" s="24"/>
    </row>
    <row r="294" spans="1:8" ht="25.5" x14ac:dyDescent="0.25">
      <c r="A294" s="14">
        <v>233</v>
      </c>
      <c r="B294" s="27" t="s">
        <v>206</v>
      </c>
      <c r="C294" s="21" t="s">
        <v>28</v>
      </c>
      <c r="D294" s="14">
        <v>1</v>
      </c>
      <c r="E294" s="22"/>
      <c r="F294" s="23">
        <f t="shared" ref="F294:F302" si="19">ROUND(D294*E294,2)</f>
        <v>0</v>
      </c>
      <c r="H294" s="24"/>
    </row>
    <row r="295" spans="1:8" ht="38.25" x14ac:dyDescent="0.25">
      <c r="A295" s="14">
        <v>234</v>
      </c>
      <c r="B295" s="27" t="s">
        <v>213</v>
      </c>
      <c r="C295" s="21" t="s">
        <v>28</v>
      </c>
      <c r="D295" s="14">
        <v>1</v>
      </c>
      <c r="E295" s="22"/>
      <c r="F295" s="23">
        <f t="shared" si="19"/>
        <v>0</v>
      </c>
      <c r="H295" s="24"/>
    </row>
    <row r="296" spans="1:8" ht="25.5" x14ac:dyDescent="0.25">
      <c r="A296" s="14">
        <v>235</v>
      </c>
      <c r="B296" s="27" t="s">
        <v>214</v>
      </c>
      <c r="C296" s="21" t="s">
        <v>28</v>
      </c>
      <c r="D296" s="14">
        <v>1</v>
      </c>
      <c r="E296" s="22"/>
      <c r="F296" s="23">
        <f t="shared" si="19"/>
        <v>0</v>
      </c>
      <c r="H296" s="24"/>
    </row>
    <row r="297" spans="1:8" ht="25.5" x14ac:dyDescent="0.25">
      <c r="A297" s="14">
        <v>236</v>
      </c>
      <c r="B297" s="27" t="s">
        <v>215</v>
      </c>
      <c r="C297" s="21" t="s">
        <v>28</v>
      </c>
      <c r="D297" s="14">
        <v>1</v>
      </c>
      <c r="E297" s="22"/>
      <c r="F297" s="23">
        <f t="shared" si="19"/>
        <v>0</v>
      </c>
      <c r="H297" s="24"/>
    </row>
    <row r="298" spans="1:8" ht="25.5" x14ac:dyDescent="0.25">
      <c r="A298" s="14">
        <v>237</v>
      </c>
      <c r="B298" s="27" t="s">
        <v>210</v>
      </c>
      <c r="C298" s="21" t="s">
        <v>28</v>
      </c>
      <c r="D298" s="14">
        <v>1</v>
      </c>
      <c r="E298" s="22"/>
      <c r="F298" s="23">
        <f t="shared" si="19"/>
        <v>0</v>
      </c>
      <c r="H298" s="24"/>
    </row>
    <row r="299" spans="1:8" ht="38.25" x14ac:dyDescent="0.25">
      <c r="A299" s="14">
        <v>238</v>
      </c>
      <c r="B299" s="27" t="s">
        <v>166</v>
      </c>
      <c r="C299" s="21" t="s">
        <v>28</v>
      </c>
      <c r="D299" s="14">
        <v>1</v>
      </c>
      <c r="E299" s="22"/>
      <c r="F299" s="23">
        <f t="shared" si="19"/>
        <v>0</v>
      </c>
      <c r="H299" s="24"/>
    </row>
    <row r="300" spans="1:8" x14ac:dyDescent="0.25">
      <c r="A300" s="14">
        <v>239</v>
      </c>
      <c r="B300" s="27" t="s">
        <v>216</v>
      </c>
      <c r="C300" s="21" t="s">
        <v>28</v>
      </c>
      <c r="D300" s="14">
        <v>1</v>
      </c>
      <c r="E300" s="22"/>
      <c r="F300" s="23">
        <f t="shared" si="19"/>
        <v>0</v>
      </c>
      <c r="H300" s="24"/>
    </row>
    <row r="301" spans="1:8" ht="25.5" x14ac:dyDescent="0.25">
      <c r="A301" s="14">
        <v>240</v>
      </c>
      <c r="B301" s="27" t="s">
        <v>217</v>
      </c>
      <c r="C301" s="21" t="s">
        <v>28</v>
      </c>
      <c r="D301" s="14">
        <v>1</v>
      </c>
      <c r="E301" s="22"/>
      <c r="F301" s="23">
        <f t="shared" si="19"/>
        <v>0</v>
      </c>
      <c r="H301" s="24"/>
    </row>
    <row r="302" spans="1:8" x14ac:dyDescent="0.25">
      <c r="A302" s="14">
        <v>241</v>
      </c>
      <c r="B302" s="27" t="s">
        <v>172</v>
      </c>
      <c r="C302" s="21" t="s">
        <v>28</v>
      </c>
      <c r="D302" s="14">
        <v>1</v>
      </c>
      <c r="E302" s="22"/>
      <c r="F302" s="23">
        <f t="shared" si="19"/>
        <v>0</v>
      </c>
      <c r="H302" s="24"/>
    </row>
    <row r="303" spans="1:8" x14ac:dyDescent="0.25">
      <c r="A303" s="55" t="s">
        <v>57</v>
      </c>
      <c r="B303" s="56"/>
      <c r="C303" s="56"/>
      <c r="D303" s="56"/>
      <c r="E303" s="56"/>
      <c r="F303" s="57"/>
      <c r="H303" s="24"/>
    </row>
    <row r="304" spans="1:8" x14ac:dyDescent="0.25">
      <c r="A304" s="52" t="s">
        <v>32</v>
      </c>
      <c r="B304" s="53"/>
      <c r="C304" s="53"/>
      <c r="D304" s="53"/>
      <c r="E304" s="53"/>
      <c r="F304" s="54"/>
      <c r="H304" s="24"/>
    </row>
    <row r="305" spans="1:8" x14ac:dyDescent="0.25">
      <c r="A305" s="14">
        <v>242</v>
      </c>
      <c r="B305" s="27" t="s">
        <v>218</v>
      </c>
      <c r="C305" s="21" t="s">
        <v>28</v>
      </c>
      <c r="D305" s="14">
        <v>1</v>
      </c>
      <c r="E305" s="22"/>
      <c r="F305" s="23">
        <f t="shared" ref="F305:F314" si="20">ROUND(D305*E305,2)</f>
        <v>0</v>
      </c>
      <c r="H305" s="24"/>
    </row>
    <row r="306" spans="1:8" x14ac:dyDescent="0.25">
      <c r="A306" s="14">
        <v>243</v>
      </c>
      <c r="B306" s="27" t="s">
        <v>75</v>
      </c>
      <c r="C306" s="21" t="s">
        <v>28</v>
      </c>
      <c r="D306" s="14">
        <v>1</v>
      </c>
      <c r="E306" s="22"/>
      <c r="F306" s="23">
        <f t="shared" si="20"/>
        <v>0</v>
      </c>
      <c r="H306" s="24"/>
    </row>
    <row r="307" spans="1:8" ht="25.5" x14ac:dyDescent="0.25">
      <c r="A307" s="14">
        <v>244</v>
      </c>
      <c r="B307" s="27" t="s">
        <v>210</v>
      </c>
      <c r="C307" s="21" t="s">
        <v>28</v>
      </c>
      <c r="D307" s="14">
        <v>1</v>
      </c>
      <c r="E307" s="22"/>
      <c r="F307" s="23">
        <f t="shared" si="20"/>
        <v>0</v>
      </c>
      <c r="H307" s="24"/>
    </row>
    <row r="308" spans="1:8" ht="25.5" x14ac:dyDescent="0.25">
      <c r="A308" s="14">
        <v>245</v>
      </c>
      <c r="B308" s="27" t="s">
        <v>77</v>
      </c>
      <c r="C308" s="21" t="s">
        <v>28</v>
      </c>
      <c r="D308" s="14">
        <v>1</v>
      </c>
      <c r="E308" s="22"/>
      <c r="F308" s="23">
        <f t="shared" si="20"/>
        <v>0</v>
      </c>
      <c r="H308" s="24"/>
    </row>
    <row r="309" spans="1:8" x14ac:dyDescent="0.25">
      <c r="A309" s="14">
        <v>246</v>
      </c>
      <c r="B309" s="27" t="s">
        <v>78</v>
      </c>
      <c r="C309" s="21" t="s">
        <v>28</v>
      </c>
      <c r="D309" s="14">
        <v>1</v>
      </c>
      <c r="E309" s="22"/>
      <c r="F309" s="23">
        <f t="shared" si="20"/>
        <v>0</v>
      </c>
      <c r="H309" s="24"/>
    </row>
    <row r="310" spans="1:8" ht="25.5" x14ac:dyDescent="0.25">
      <c r="A310" s="14">
        <v>247</v>
      </c>
      <c r="B310" s="27" t="s">
        <v>219</v>
      </c>
      <c r="C310" s="21" t="s">
        <v>28</v>
      </c>
      <c r="D310" s="14">
        <v>1</v>
      </c>
      <c r="E310" s="22"/>
      <c r="F310" s="23">
        <f t="shared" si="20"/>
        <v>0</v>
      </c>
      <c r="H310" s="24"/>
    </row>
    <row r="311" spans="1:8" ht="25.5" x14ac:dyDescent="0.25">
      <c r="A311" s="14">
        <v>248</v>
      </c>
      <c r="B311" s="27" t="s">
        <v>80</v>
      </c>
      <c r="C311" s="21" t="s">
        <v>28</v>
      </c>
      <c r="D311" s="14">
        <v>1</v>
      </c>
      <c r="E311" s="22"/>
      <c r="F311" s="23">
        <f t="shared" si="20"/>
        <v>0</v>
      </c>
      <c r="H311" s="24"/>
    </row>
    <row r="312" spans="1:8" ht="25.5" x14ac:dyDescent="0.25">
      <c r="A312" s="14">
        <v>249</v>
      </c>
      <c r="B312" s="27" t="s">
        <v>81</v>
      </c>
      <c r="C312" s="21" t="s">
        <v>28</v>
      </c>
      <c r="D312" s="14">
        <v>1</v>
      </c>
      <c r="E312" s="22"/>
      <c r="F312" s="23">
        <f t="shared" si="20"/>
        <v>0</v>
      </c>
      <c r="H312" s="24"/>
    </row>
    <row r="313" spans="1:8" x14ac:dyDescent="0.25">
      <c r="A313" s="14">
        <v>250</v>
      </c>
      <c r="B313" s="27" t="s">
        <v>82</v>
      </c>
      <c r="C313" s="21" t="s">
        <v>28</v>
      </c>
      <c r="D313" s="14">
        <v>1</v>
      </c>
      <c r="E313" s="22"/>
      <c r="F313" s="23">
        <f t="shared" si="20"/>
        <v>0</v>
      </c>
      <c r="H313" s="24"/>
    </row>
    <row r="314" spans="1:8" x14ac:dyDescent="0.25">
      <c r="A314" s="14">
        <v>251</v>
      </c>
      <c r="B314" s="27" t="s">
        <v>83</v>
      </c>
      <c r="C314" s="21" t="s">
        <v>28</v>
      </c>
      <c r="D314" s="14">
        <v>1</v>
      </c>
      <c r="E314" s="22"/>
      <c r="F314" s="23">
        <f t="shared" si="20"/>
        <v>0</v>
      </c>
      <c r="H314" s="24"/>
    </row>
    <row r="315" spans="1:8" x14ac:dyDescent="0.25">
      <c r="A315" s="52" t="s">
        <v>33</v>
      </c>
      <c r="B315" s="53"/>
      <c r="C315" s="53"/>
      <c r="D315" s="53"/>
      <c r="E315" s="53"/>
      <c r="F315" s="54"/>
      <c r="H315" s="24"/>
    </row>
    <row r="316" spans="1:8" ht="15.75" customHeight="1" x14ac:dyDescent="0.25">
      <c r="A316" s="14">
        <v>252</v>
      </c>
      <c r="B316" s="27" t="s">
        <v>84</v>
      </c>
      <c r="C316" s="21" t="s">
        <v>28</v>
      </c>
      <c r="D316" s="14">
        <v>1</v>
      </c>
      <c r="E316" s="22"/>
      <c r="F316" s="23">
        <f t="shared" ref="F316:F328" si="21">ROUND(D316*E316,2)</f>
        <v>0</v>
      </c>
      <c r="H316" s="24"/>
    </row>
    <row r="317" spans="1:8" x14ac:dyDescent="0.25">
      <c r="A317" s="14">
        <v>253</v>
      </c>
      <c r="B317" s="27" t="s">
        <v>85</v>
      </c>
      <c r="C317" s="21" t="s">
        <v>28</v>
      </c>
      <c r="D317" s="14">
        <v>1</v>
      </c>
      <c r="E317" s="22"/>
      <c r="F317" s="23">
        <f t="shared" si="21"/>
        <v>0</v>
      </c>
      <c r="H317" s="24"/>
    </row>
    <row r="318" spans="1:8" ht="25.5" x14ac:dyDescent="0.25">
      <c r="A318" s="14">
        <v>254</v>
      </c>
      <c r="B318" s="27" t="s">
        <v>220</v>
      </c>
      <c r="C318" s="21" t="s">
        <v>28</v>
      </c>
      <c r="D318" s="14">
        <v>1</v>
      </c>
      <c r="E318" s="22"/>
      <c r="F318" s="23">
        <f t="shared" si="21"/>
        <v>0</v>
      </c>
      <c r="H318" s="24"/>
    </row>
    <row r="319" spans="1:8" x14ac:dyDescent="0.25">
      <c r="A319" s="14">
        <v>255</v>
      </c>
      <c r="B319" s="27" t="s">
        <v>87</v>
      </c>
      <c r="C319" s="21" t="s">
        <v>28</v>
      </c>
      <c r="D319" s="14">
        <v>1</v>
      </c>
      <c r="E319" s="22"/>
      <c r="F319" s="23">
        <f t="shared" si="21"/>
        <v>0</v>
      </c>
      <c r="H319" s="24"/>
    </row>
    <row r="320" spans="1:8" x14ac:dyDescent="0.25">
      <c r="A320" s="14">
        <v>256</v>
      </c>
      <c r="B320" s="27" t="s">
        <v>88</v>
      </c>
      <c r="C320" s="21" t="s">
        <v>28</v>
      </c>
      <c r="D320" s="14">
        <v>1</v>
      </c>
      <c r="E320" s="22"/>
      <c r="F320" s="23">
        <f t="shared" si="21"/>
        <v>0</v>
      </c>
      <c r="H320" s="24"/>
    </row>
    <row r="321" spans="1:8" ht="25.5" x14ac:dyDescent="0.25">
      <c r="A321" s="14">
        <v>257</v>
      </c>
      <c r="B321" s="27" t="s">
        <v>89</v>
      </c>
      <c r="C321" s="21" t="s">
        <v>28</v>
      </c>
      <c r="D321" s="14">
        <v>1</v>
      </c>
      <c r="E321" s="22"/>
      <c r="F321" s="23">
        <f t="shared" si="21"/>
        <v>0</v>
      </c>
      <c r="H321" s="24"/>
    </row>
    <row r="322" spans="1:8" ht="25.5" x14ac:dyDescent="0.25">
      <c r="A322" s="14">
        <v>258</v>
      </c>
      <c r="B322" s="27" t="s">
        <v>90</v>
      </c>
      <c r="C322" s="21" t="s">
        <v>28</v>
      </c>
      <c r="D322" s="14">
        <v>1</v>
      </c>
      <c r="E322" s="22"/>
      <c r="F322" s="23">
        <f t="shared" si="21"/>
        <v>0</v>
      </c>
      <c r="H322" s="24"/>
    </row>
    <row r="323" spans="1:8" ht="25.5" x14ac:dyDescent="0.25">
      <c r="A323" s="14">
        <v>259</v>
      </c>
      <c r="B323" s="27" t="s">
        <v>221</v>
      </c>
      <c r="C323" s="21" t="s">
        <v>28</v>
      </c>
      <c r="D323" s="14">
        <v>1</v>
      </c>
      <c r="E323" s="22"/>
      <c r="F323" s="23">
        <f t="shared" si="21"/>
        <v>0</v>
      </c>
      <c r="H323" s="24"/>
    </row>
    <row r="324" spans="1:8" x14ac:dyDescent="0.25">
      <c r="A324" s="14">
        <v>260</v>
      </c>
      <c r="B324" s="27" t="s">
        <v>34</v>
      </c>
      <c r="C324" s="21" t="s">
        <v>28</v>
      </c>
      <c r="D324" s="14">
        <v>1</v>
      </c>
      <c r="E324" s="22"/>
      <c r="F324" s="23">
        <f t="shared" si="21"/>
        <v>0</v>
      </c>
      <c r="H324" s="24"/>
    </row>
    <row r="325" spans="1:8" ht="25.5" x14ac:dyDescent="0.25">
      <c r="A325" s="14">
        <v>261</v>
      </c>
      <c r="B325" s="27" t="s">
        <v>92</v>
      </c>
      <c r="C325" s="21" t="s">
        <v>28</v>
      </c>
      <c r="D325" s="14">
        <v>1</v>
      </c>
      <c r="E325" s="22"/>
      <c r="F325" s="23">
        <f t="shared" si="21"/>
        <v>0</v>
      </c>
      <c r="H325" s="24"/>
    </row>
    <row r="326" spans="1:8" x14ac:dyDescent="0.25">
      <c r="A326" s="14">
        <v>262</v>
      </c>
      <c r="B326" s="27" t="s">
        <v>93</v>
      </c>
      <c r="C326" s="21" t="s">
        <v>28</v>
      </c>
      <c r="D326" s="14">
        <v>1</v>
      </c>
      <c r="E326" s="22"/>
      <c r="F326" s="23">
        <f t="shared" si="21"/>
        <v>0</v>
      </c>
      <c r="H326" s="24"/>
    </row>
    <row r="327" spans="1:8" ht="25.5" x14ac:dyDescent="0.25">
      <c r="A327" s="14">
        <v>263</v>
      </c>
      <c r="B327" s="27" t="s">
        <v>94</v>
      </c>
      <c r="C327" s="21" t="s">
        <v>28</v>
      </c>
      <c r="D327" s="14">
        <v>1</v>
      </c>
      <c r="E327" s="22"/>
      <c r="F327" s="23">
        <f t="shared" si="21"/>
        <v>0</v>
      </c>
      <c r="H327" s="24"/>
    </row>
    <row r="328" spans="1:8" x14ac:dyDescent="0.25">
      <c r="A328" s="14">
        <v>264</v>
      </c>
      <c r="B328" s="27" t="s">
        <v>95</v>
      </c>
      <c r="C328" s="21" t="s">
        <v>28</v>
      </c>
      <c r="D328" s="14">
        <v>1</v>
      </c>
      <c r="E328" s="22"/>
      <c r="F328" s="23">
        <f t="shared" si="21"/>
        <v>0</v>
      </c>
      <c r="H328" s="24"/>
    </row>
    <row r="329" spans="1:8" ht="25.5" x14ac:dyDescent="0.25">
      <c r="A329" s="14">
        <v>265</v>
      </c>
      <c r="B329" s="27" t="s">
        <v>96</v>
      </c>
      <c r="C329" s="21" t="s">
        <v>28</v>
      </c>
      <c r="D329" s="14">
        <v>1</v>
      </c>
      <c r="E329" s="22"/>
      <c r="F329" s="23">
        <f t="shared" ref="F329:F400" si="22">ROUND(D329*E329,2)</f>
        <v>0</v>
      </c>
      <c r="H329" s="24"/>
    </row>
    <row r="330" spans="1:8" x14ac:dyDescent="0.25">
      <c r="A330" s="52" t="s">
        <v>35</v>
      </c>
      <c r="B330" s="53"/>
      <c r="C330" s="53"/>
      <c r="D330" s="53"/>
      <c r="E330" s="53"/>
      <c r="F330" s="54"/>
      <c r="H330" s="24"/>
    </row>
    <row r="331" spans="1:8" x14ac:dyDescent="0.25">
      <c r="A331" s="14">
        <v>266</v>
      </c>
      <c r="B331" s="27" t="s">
        <v>97</v>
      </c>
      <c r="C331" s="21" t="s">
        <v>28</v>
      </c>
      <c r="D331" s="14">
        <v>1</v>
      </c>
      <c r="E331" s="22"/>
      <c r="F331" s="23">
        <f t="shared" si="22"/>
        <v>0</v>
      </c>
      <c r="H331" s="24"/>
    </row>
    <row r="332" spans="1:8" x14ac:dyDescent="0.25">
      <c r="A332" s="14">
        <v>267</v>
      </c>
      <c r="B332" s="27" t="s">
        <v>98</v>
      </c>
      <c r="C332" s="21" t="s">
        <v>28</v>
      </c>
      <c r="D332" s="14">
        <v>1</v>
      </c>
      <c r="E332" s="22"/>
      <c r="F332" s="23">
        <f t="shared" si="22"/>
        <v>0</v>
      </c>
      <c r="H332" s="24"/>
    </row>
    <row r="333" spans="1:8" x14ac:dyDescent="0.25">
      <c r="A333" s="14">
        <v>268</v>
      </c>
      <c r="B333" s="27" t="s">
        <v>99</v>
      </c>
      <c r="C333" s="21" t="s">
        <v>28</v>
      </c>
      <c r="D333" s="14">
        <v>1</v>
      </c>
      <c r="E333" s="22"/>
      <c r="F333" s="23">
        <f t="shared" si="22"/>
        <v>0</v>
      </c>
      <c r="H333" s="24"/>
    </row>
    <row r="334" spans="1:8" x14ac:dyDescent="0.25">
      <c r="A334" s="14">
        <v>269</v>
      </c>
      <c r="B334" s="27" t="s">
        <v>100</v>
      </c>
      <c r="C334" s="21" t="s">
        <v>28</v>
      </c>
      <c r="D334" s="14">
        <v>1</v>
      </c>
      <c r="E334" s="22"/>
      <c r="F334" s="23">
        <f t="shared" si="22"/>
        <v>0</v>
      </c>
      <c r="H334" s="24"/>
    </row>
    <row r="335" spans="1:8" x14ac:dyDescent="0.25">
      <c r="A335" s="52" t="s">
        <v>36</v>
      </c>
      <c r="B335" s="53"/>
      <c r="C335" s="53"/>
      <c r="D335" s="53"/>
      <c r="E335" s="53"/>
      <c r="F335" s="54"/>
      <c r="H335" s="24"/>
    </row>
    <row r="336" spans="1:8" x14ac:dyDescent="0.25">
      <c r="A336" s="14">
        <v>270</v>
      </c>
      <c r="B336" s="29" t="s">
        <v>222</v>
      </c>
      <c r="C336" s="21" t="s">
        <v>28</v>
      </c>
      <c r="D336" s="14">
        <v>1</v>
      </c>
      <c r="E336" s="22"/>
      <c r="F336" s="23">
        <f t="shared" si="22"/>
        <v>0</v>
      </c>
      <c r="H336" s="24"/>
    </row>
    <row r="337" spans="1:8" ht="25.5" x14ac:dyDescent="0.25">
      <c r="A337" s="14">
        <v>271</v>
      </c>
      <c r="B337" s="29" t="s">
        <v>223</v>
      </c>
      <c r="C337" s="21" t="s">
        <v>28</v>
      </c>
      <c r="D337" s="14">
        <v>1</v>
      </c>
      <c r="E337" s="22"/>
      <c r="F337" s="23">
        <f t="shared" si="22"/>
        <v>0</v>
      </c>
      <c r="H337" s="24"/>
    </row>
    <row r="338" spans="1:8" ht="25.5" x14ac:dyDescent="0.25">
      <c r="A338" s="14">
        <v>272</v>
      </c>
      <c r="B338" s="29" t="s">
        <v>103</v>
      </c>
      <c r="C338" s="21" t="s">
        <v>28</v>
      </c>
      <c r="D338" s="14">
        <v>1</v>
      </c>
      <c r="E338" s="22"/>
      <c r="F338" s="23">
        <f t="shared" si="22"/>
        <v>0</v>
      </c>
      <c r="H338" s="24"/>
    </row>
    <row r="339" spans="1:8" ht="25.5" x14ac:dyDescent="0.25">
      <c r="A339" s="14">
        <v>273</v>
      </c>
      <c r="B339" s="29" t="s">
        <v>104</v>
      </c>
      <c r="C339" s="21" t="s">
        <v>28</v>
      </c>
      <c r="D339" s="14">
        <v>1</v>
      </c>
      <c r="E339" s="22"/>
      <c r="F339" s="23">
        <f t="shared" si="22"/>
        <v>0</v>
      </c>
      <c r="H339" s="24"/>
    </row>
    <row r="340" spans="1:8" x14ac:dyDescent="0.25">
      <c r="A340" s="14">
        <v>274</v>
      </c>
      <c r="B340" s="29" t="s">
        <v>105</v>
      </c>
      <c r="C340" s="21" t="s">
        <v>28</v>
      </c>
      <c r="D340" s="14">
        <v>1</v>
      </c>
      <c r="E340" s="22"/>
      <c r="F340" s="23">
        <f t="shared" si="22"/>
        <v>0</v>
      </c>
      <c r="H340" s="24"/>
    </row>
    <row r="341" spans="1:8" x14ac:dyDescent="0.25">
      <c r="A341" s="52" t="s">
        <v>37</v>
      </c>
      <c r="B341" s="53"/>
      <c r="C341" s="53"/>
      <c r="D341" s="53"/>
      <c r="E341" s="53"/>
      <c r="F341" s="54"/>
      <c r="H341" s="24"/>
    </row>
    <row r="342" spans="1:8" ht="25.5" x14ac:dyDescent="0.25">
      <c r="A342" s="14">
        <v>275</v>
      </c>
      <c r="B342" s="27" t="s">
        <v>224</v>
      </c>
      <c r="C342" s="21" t="s">
        <v>28</v>
      </c>
      <c r="D342" s="14">
        <v>1</v>
      </c>
      <c r="E342" s="22"/>
      <c r="F342" s="23">
        <f t="shared" si="22"/>
        <v>0</v>
      </c>
      <c r="H342" s="24"/>
    </row>
    <row r="343" spans="1:8" ht="25.5" x14ac:dyDescent="0.25">
      <c r="A343" s="14">
        <v>276</v>
      </c>
      <c r="B343" s="27" t="s">
        <v>107</v>
      </c>
      <c r="C343" s="21" t="s">
        <v>28</v>
      </c>
      <c r="D343" s="14">
        <v>1</v>
      </c>
      <c r="E343" s="22"/>
      <c r="F343" s="23">
        <f t="shared" si="22"/>
        <v>0</v>
      </c>
      <c r="H343" s="24"/>
    </row>
    <row r="344" spans="1:8" x14ac:dyDescent="0.25">
      <c r="A344" s="14">
        <v>277</v>
      </c>
      <c r="B344" s="27" t="s">
        <v>108</v>
      </c>
      <c r="C344" s="21" t="s">
        <v>28</v>
      </c>
      <c r="D344" s="14">
        <v>1</v>
      </c>
      <c r="E344" s="22"/>
      <c r="F344" s="23">
        <f t="shared" si="22"/>
        <v>0</v>
      </c>
      <c r="H344" s="24"/>
    </row>
    <row r="345" spans="1:8" ht="25.5" x14ac:dyDescent="0.25">
      <c r="A345" s="14">
        <v>278</v>
      </c>
      <c r="B345" s="27" t="s">
        <v>225</v>
      </c>
      <c r="C345" s="21" t="s">
        <v>28</v>
      </c>
      <c r="D345" s="14">
        <v>1</v>
      </c>
      <c r="E345" s="22"/>
      <c r="F345" s="23">
        <f t="shared" si="22"/>
        <v>0</v>
      </c>
      <c r="H345" s="24"/>
    </row>
    <row r="346" spans="1:8" x14ac:dyDescent="0.25">
      <c r="A346" s="14">
        <v>279</v>
      </c>
      <c r="B346" s="27" t="s">
        <v>110</v>
      </c>
      <c r="C346" s="21" t="s">
        <v>28</v>
      </c>
      <c r="D346" s="14">
        <v>1</v>
      </c>
      <c r="E346" s="22"/>
      <c r="F346" s="23">
        <f t="shared" si="22"/>
        <v>0</v>
      </c>
      <c r="H346" s="24"/>
    </row>
    <row r="347" spans="1:8" x14ac:dyDescent="0.25">
      <c r="A347" s="14">
        <v>280</v>
      </c>
      <c r="B347" s="27" t="s">
        <v>111</v>
      </c>
      <c r="C347" s="21" t="s">
        <v>28</v>
      </c>
      <c r="D347" s="14">
        <v>1</v>
      </c>
      <c r="E347" s="22"/>
      <c r="F347" s="23">
        <f t="shared" si="22"/>
        <v>0</v>
      </c>
      <c r="H347" s="24"/>
    </row>
    <row r="348" spans="1:8" ht="25.5" x14ac:dyDescent="0.25">
      <c r="A348" s="14">
        <v>281</v>
      </c>
      <c r="B348" s="27" t="s">
        <v>112</v>
      </c>
      <c r="C348" s="21" t="s">
        <v>28</v>
      </c>
      <c r="D348" s="14">
        <v>1</v>
      </c>
      <c r="E348" s="22"/>
      <c r="F348" s="23">
        <f t="shared" si="22"/>
        <v>0</v>
      </c>
      <c r="H348" s="24"/>
    </row>
    <row r="349" spans="1:8" ht="25.5" x14ac:dyDescent="0.25">
      <c r="A349" s="14">
        <v>282</v>
      </c>
      <c r="B349" s="27" t="s">
        <v>352</v>
      </c>
      <c r="C349" s="21" t="s">
        <v>28</v>
      </c>
      <c r="D349" s="14">
        <v>1</v>
      </c>
      <c r="E349" s="22"/>
      <c r="F349" s="23">
        <f t="shared" si="22"/>
        <v>0</v>
      </c>
      <c r="H349" s="24"/>
    </row>
    <row r="350" spans="1:8" x14ac:dyDescent="0.25">
      <c r="A350" s="52" t="s">
        <v>38</v>
      </c>
      <c r="B350" s="53"/>
      <c r="C350" s="53"/>
      <c r="D350" s="53"/>
      <c r="E350" s="53"/>
      <c r="F350" s="54"/>
      <c r="H350" s="24"/>
    </row>
    <row r="351" spans="1:8" x14ac:dyDescent="0.25">
      <c r="A351" s="14">
        <v>283</v>
      </c>
      <c r="B351" s="27" t="s">
        <v>114</v>
      </c>
      <c r="C351" s="21" t="s">
        <v>28</v>
      </c>
      <c r="D351" s="14">
        <v>1</v>
      </c>
      <c r="E351" s="22"/>
      <c r="F351" s="23">
        <f t="shared" si="22"/>
        <v>0</v>
      </c>
      <c r="H351" s="24"/>
    </row>
    <row r="352" spans="1:8" x14ac:dyDescent="0.25">
      <c r="A352" s="14">
        <v>284</v>
      </c>
      <c r="B352" s="27" t="s">
        <v>115</v>
      </c>
      <c r="C352" s="21" t="s">
        <v>28</v>
      </c>
      <c r="D352" s="14">
        <v>1</v>
      </c>
      <c r="E352" s="22"/>
      <c r="F352" s="23">
        <f t="shared" si="22"/>
        <v>0</v>
      </c>
      <c r="H352" s="24"/>
    </row>
    <row r="353" spans="1:8" x14ac:dyDescent="0.25">
      <c r="A353" s="14">
        <v>285</v>
      </c>
      <c r="B353" s="27" t="s">
        <v>116</v>
      </c>
      <c r="C353" s="21" t="s">
        <v>28</v>
      </c>
      <c r="D353" s="14">
        <v>1</v>
      </c>
      <c r="E353" s="22"/>
      <c r="F353" s="23">
        <f t="shared" si="22"/>
        <v>0</v>
      </c>
      <c r="H353" s="24"/>
    </row>
    <row r="354" spans="1:8" x14ac:dyDescent="0.25">
      <c r="A354" s="14">
        <v>286</v>
      </c>
      <c r="B354" s="27" t="s">
        <v>117</v>
      </c>
      <c r="C354" s="21" t="s">
        <v>28</v>
      </c>
      <c r="D354" s="14">
        <v>1</v>
      </c>
      <c r="E354" s="22"/>
      <c r="F354" s="23">
        <f t="shared" si="22"/>
        <v>0</v>
      </c>
      <c r="H354" s="24"/>
    </row>
    <row r="355" spans="1:8" ht="38.25" x14ac:dyDescent="0.25">
      <c r="A355" s="14">
        <v>287</v>
      </c>
      <c r="B355" s="27" t="s">
        <v>118</v>
      </c>
      <c r="C355" s="21" t="s">
        <v>28</v>
      </c>
      <c r="D355" s="14">
        <v>1</v>
      </c>
      <c r="E355" s="22"/>
      <c r="F355" s="23">
        <f t="shared" si="22"/>
        <v>0</v>
      </c>
      <c r="H355" s="24"/>
    </row>
    <row r="356" spans="1:8" ht="25.5" x14ac:dyDescent="0.25">
      <c r="A356" s="14">
        <v>288</v>
      </c>
      <c r="B356" s="27" t="s">
        <v>119</v>
      </c>
      <c r="C356" s="21" t="s">
        <v>28</v>
      </c>
      <c r="D356" s="14">
        <v>1</v>
      </c>
      <c r="E356" s="22"/>
      <c r="F356" s="23">
        <f t="shared" si="22"/>
        <v>0</v>
      </c>
      <c r="H356" s="24"/>
    </row>
    <row r="357" spans="1:8" x14ac:dyDescent="0.25">
      <c r="A357" s="14">
        <v>289</v>
      </c>
      <c r="B357" s="27" t="s">
        <v>120</v>
      </c>
      <c r="C357" s="21" t="s">
        <v>28</v>
      </c>
      <c r="D357" s="14">
        <v>1</v>
      </c>
      <c r="E357" s="22"/>
      <c r="F357" s="23">
        <f t="shared" si="22"/>
        <v>0</v>
      </c>
      <c r="H357" s="24"/>
    </row>
    <row r="358" spans="1:8" x14ac:dyDescent="0.25">
      <c r="A358" s="14">
        <v>290</v>
      </c>
      <c r="B358" s="27" t="s">
        <v>121</v>
      </c>
      <c r="C358" s="21" t="s">
        <v>28</v>
      </c>
      <c r="D358" s="14">
        <v>1</v>
      </c>
      <c r="E358" s="22"/>
      <c r="F358" s="23">
        <f t="shared" si="22"/>
        <v>0</v>
      </c>
      <c r="H358" s="24"/>
    </row>
    <row r="359" spans="1:8" ht="25.5" x14ac:dyDescent="0.25">
      <c r="A359" s="14">
        <v>291</v>
      </c>
      <c r="B359" s="27" t="s">
        <v>122</v>
      </c>
      <c r="C359" s="21" t="s">
        <v>28</v>
      </c>
      <c r="D359" s="14">
        <v>1</v>
      </c>
      <c r="E359" s="22"/>
      <c r="F359" s="23">
        <f t="shared" si="22"/>
        <v>0</v>
      </c>
      <c r="H359" s="24"/>
    </row>
    <row r="360" spans="1:8" ht="25.5" x14ac:dyDescent="0.25">
      <c r="A360" s="14">
        <v>292</v>
      </c>
      <c r="B360" s="27" t="s">
        <v>123</v>
      </c>
      <c r="C360" s="21" t="s">
        <v>28</v>
      </c>
      <c r="D360" s="14">
        <v>1</v>
      </c>
      <c r="E360" s="22"/>
      <c r="F360" s="23">
        <f t="shared" si="22"/>
        <v>0</v>
      </c>
      <c r="H360" s="24"/>
    </row>
    <row r="361" spans="1:8" ht="25.5" x14ac:dyDescent="0.25">
      <c r="A361" s="14">
        <v>293</v>
      </c>
      <c r="B361" s="27" t="s">
        <v>226</v>
      </c>
      <c r="C361" s="21" t="s">
        <v>28</v>
      </c>
      <c r="D361" s="14">
        <v>1</v>
      </c>
      <c r="E361" s="22"/>
      <c r="F361" s="23">
        <f t="shared" si="22"/>
        <v>0</v>
      </c>
      <c r="H361" s="24"/>
    </row>
    <row r="362" spans="1:8" x14ac:dyDescent="0.25">
      <c r="A362" s="14">
        <v>294</v>
      </c>
      <c r="B362" s="27" t="s">
        <v>125</v>
      </c>
      <c r="C362" s="21" t="s">
        <v>28</v>
      </c>
      <c r="D362" s="14">
        <v>1</v>
      </c>
      <c r="E362" s="22"/>
      <c r="F362" s="23">
        <f t="shared" si="22"/>
        <v>0</v>
      </c>
      <c r="H362" s="24"/>
    </row>
    <row r="363" spans="1:8" ht="25.5" x14ac:dyDescent="0.25">
      <c r="A363" s="14">
        <v>295</v>
      </c>
      <c r="B363" s="27" t="s">
        <v>126</v>
      </c>
      <c r="C363" s="21" t="s">
        <v>28</v>
      </c>
      <c r="D363" s="14">
        <v>1</v>
      </c>
      <c r="E363" s="22"/>
      <c r="F363" s="23">
        <f t="shared" si="22"/>
        <v>0</v>
      </c>
      <c r="H363" s="24"/>
    </row>
    <row r="364" spans="1:8" ht="25.5" x14ac:dyDescent="0.25">
      <c r="A364" s="14">
        <v>296</v>
      </c>
      <c r="B364" s="27" t="s">
        <v>227</v>
      </c>
      <c r="C364" s="21" t="s">
        <v>28</v>
      </c>
      <c r="D364" s="14">
        <v>1</v>
      </c>
      <c r="E364" s="22"/>
      <c r="F364" s="23">
        <f t="shared" si="22"/>
        <v>0</v>
      </c>
      <c r="H364" s="24"/>
    </row>
    <row r="365" spans="1:8" x14ac:dyDescent="0.25">
      <c r="A365" s="52" t="s">
        <v>39</v>
      </c>
      <c r="B365" s="53"/>
      <c r="C365" s="53"/>
      <c r="D365" s="53"/>
      <c r="E365" s="53"/>
      <c r="F365" s="54"/>
      <c r="H365" s="24"/>
    </row>
    <row r="366" spans="1:8" x14ac:dyDescent="0.25">
      <c r="A366" s="14">
        <v>297</v>
      </c>
      <c r="B366" s="27" t="s">
        <v>128</v>
      </c>
      <c r="C366" s="21" t="s">
        <v>28</v>
      </c>
      <c r="D366" s="14">
        <v>1</v>
      </c>
      <c r="E366" s="22"/>
      <c r="F366" s="23">
        <f t="shared" si="22"/>
        <v>0</v>
      </c>
      <c r="H366" s="24"/>
    </row>
    <row r="367" spans="1:8" x14ac:dyDescent="0.25">
      <c r="A367" s="14">
        <v>298</v>
      </c>
      <c r="B367" s="27" t="s">
        <v>129</v>
      </c>
      <c r="C367" s="21" t="s">
        <v>28</v>
      </c>
      <c r="D367" s="14">
        <v>1</v>
      </c>
      <c r="E367" s="22"/>
      <c r="F367" s="23">
        <f t="shared" si="22"/>
        <v>0</v>
      </c>
      <c r="H367" s="24"/>
    </row>
    <row r="368" spans="1:8" ht="25.5" x14ac:dyDescent="0.25">
      <c r="A368" s="14">
        <v>299</v>
      </c>
      <c r="B368" s="27" t="s">
        <v>130</v>
      </c>
      <c r="C368" s="21" t="s">
        <v>28</v>
      </c>
      <c r="D368" s="14">
        <v>1</v>
      </c>
      <c r="E368" s="22"/>
      <c r="F368" s="23">
        <f t="shared" si="22"/>
        <v>0</v>
      </c>
      <c r="H368" s="24"/>
    </row>
    <row r="369" spans="1:8" x14ac:dyDescent="0.25">
      <c r="A369" s="52" t="s">
        <v>40</v>
      </c>
      <c r="B369" s="53"/>
      <c r="C369" s="53"/>
      <c r="D369" s="53"/>
      <c r="E369" s="53"/>
      <c r="F369" s="54"/>
      <c r="H369" s="24"/>
    </row>
    <row r="370" spans="1:8" ht="25.5" x14ac:dyDescent="0.25">
      <c r="A370" s="14">
        <v>300</v>
      </c>
      <c r="B370" s="27" t="s">
        <v>190</v>
      </c>
      <c r="C370" s="21" t="s">
        <v>28</v>
      </c>
      <c r="D370" s="14">
        <v>1</v>
      </c>
      <c r="E370" s="22"/>
      <c r="F370" s="23">
        <f t="shared" si="22"/>
        <v>0</v>
      </c>
      <c r="H370" s="24"/>
    </row>
    <row r="371" spans="1:8" ht="25.5" x14ac:dyDescent="0.25">
      <c r="A371" s="14">
        <v>301</v>
      </c>
      <c r="B371" s="27" t="s">
        <v>228</v>
      </c>
      <c r="C371" s="21" t="s">
        <v>28</v>
      </c>
      <c r="D371" s="14">
        <v>1</v>
      </c>
      <c r="E371" s="22"/>
      <c r="F371" s="23">
        <f t="shared" si="22"/>
        <v>0</v>
      </c>
      <c r="H371" s="24"/>
    </row>
    <row r="372" spans="1:8" ht="25.5" x14ac:dyDescent="0.25">
      <c r="A372" s="14">
        <v>302</v>
      </c>
      <c r="B372" s="27" t="s">
        <v>122</v>
      </c>
      <c r="C372" s="21" t="s">
        <v>28</v>
      </c>
      <c r="D372" s="14">
        <v>1</v>
      </c>
      <c r="E372" s="22"/>
      <c r="F372" s="23">
        <f t="shared" si="22"/>
        <v>0</v>
      </c>
      <c r="H372" s="24"/>
    </row>
    <row r="373" spans="1:8" ht="25.5" x14ac:dyDescent="0.25">
      <c r="A373" s="14">
        <v>303</v>
      </c>
      <c r="B373" s="27" t="s">
        <v>229</v>
      </c>
      <c r="C373" s="21" t="s">
        <v>28</v>
      </c>
      <c r="D373" s="14">
        <v>1</v>
      </c>
      <c r="E373" s="22"/>
      <c r="F373" s="23">
        <f t="shared" si="22"/>
        <v>0</v>
      </c>
      <c r="H373" s="24"/>
    </row>
    <row r="374" spans="1:8" x14ac:dyDescent="0.25">
      <c r="A374" s="14">
        <v>304</v>
      </c>
      <c r="B374" s="27" t="s">
        <v>133</v>
      </c>
      <c r="C374" s="21" t="s">
        <v>28</v>
      </c>
      <c r="D374" s="14">
        <v>1</v>
      </c>
      <c r="E374" s="22"/>
      <c r="F374" s="23">
        <f t="shared" si="22"/>
        <v>0</v>
      </c>
      <c r="H374" s="24"/>
    </row>
    <row r="375" spans="1:8" x14ac:dyDescent="0.25">
      <c r="A375" s="14">
        <v>305</v>
      </c>
      <c r="B375" s="27" t="s">
        <v>134</v>
      </c>
      <c r="C375" s="21" t="s">
        <v>28</v>
      </c>
      <c r="D375" s="14">
        <v>1</v>
      </c>
      <c r="E375" s="22"/>
      <c r="F375" s="23">
        <f t="shared" si="22"/>
        <v>0</v>
      </c>
      <c r="H375" s="24"/>
    </row>
    <row r="376" spans="1:8" ht="25.5" x14ac:dyDescent="0.25">
      <c r="A376" s="14">
        <v>306</v>
      </c>
      <c r="B376" s="27" t="s">
        <v>135</v>
      </c>
      <c r="C376" s="21" t="s">
        <v>28</v>
      </c>
      <c r="D376" s="14">
        <v>1</v>
      </c>
      <c r="E376" s="22"/>
      <c r="F376" s="23">
        <f t="shared" si="22"/>
        <v>0</v>
      </c>
      <c r="H376" s="24"/>
    </row>
    <row r="377" spans="1:8" ht="25.5" x14ac:dyDescent="0.25">
      <c r="A377" s="14">
        <v>307</v>
      </c>
      <c r="B377" s="27" t="s">
        <v>136</v>
      </c>
      <c r="C377" s="21" t="s">
        <v>28</v>
      </c>
      <c r="D377" s="14">
        <v>1</v>
      </c>
      <c r="E377" s="22"/>
      <c r="F377" s="23">
        <f t="shared" si="22"/>
        <v>0</v>
      </c>
      <c r="H377" s="24"/>
    </row>
    <row r="378" spans="1:8" x14ac:dyDescent="0.25">
      <c r="A378" s="52" t="s">
        <v>41</v>
      </c>
      <c r="B378" s="53"/>
      <c r="C378" s="53"/>
      <c r="D378" s="53"/>
      <c r="E378" s="53"/>
      <c r="F378" s="54"/>
      <c r="H378" s="24"/>
    </row>
    <row r="379" spans="1:8" x14ac:dyDescent="0.25">
      <c r="A379" s="14">
        <v>308</v>
      </c>
      <c r="B379" s="30" t="s">
        <v>230</v>
      </c>
      <c r="C379" s="21" t="s">
        <v>28</v>
      </c>
      <c r="D379" s="14">
        <v>1</v>
      </c>
      <c r="E379" s="22"/>
      <c r="F379" s="23">
        <f t="shared" si="22"/>
        <v>0</v>
      </c>
      <c r="H379" s="24"/>
    </row>
    <row r="380" spans="1:8" ht="25.5" x14ac:dyDescent="0.25">
      <c r="A380" s="14">
        <v>309</v>
      </c>
      <c r="B380" s="27" t="s">
        <v>138</v>
      </c>
      <c r="C380" s="21" t="s">
        <v>28</v>
      </c>
      <c r="D380" s="14">
        <v>1</v>
      </c>
      <c r="E380" s="22"/>
      <c r="F380" s="23">
        <f t="shared" si="22"/>
        <v>0</v>
      </c>
      <c r="H380" s="24"/>
    </row>
    <row r="381" spans="1:8" ht="25.5" x14ac:dyDescent="0.25">
      <c r="A381" s="14">
        <v>310</v>
      </c>
      <c r="B381" s="27" t="s">
        <v>139</v>
      </c>
      <c r="C381" s="21" t="s">
        <v>28</v>
      </c>
      <c r="D381" s="14">
        <v>1</v>
      </c>
      <c r="E381" s="22"/>
      <c r="F381" s="23">
        <f t="shared" si="22"/>
        <v>0</v>
      </c>
      <c r="H381" s="24"/>
    </row>
    <row r="382" spans="1:8" ht="25.5" x14ac:dyDescent="0.25">
      <c r="A382" s="14">
        <v>311</v>
      </c>
      <c r="B382" s="27" t="s">
        <v>193</v>
      </c>
      <c r="C382" s="21" t="s">
        <v>28</v>
      </c>
      <c r="D382" s="14">
        <v>1</v>
      </c>
      <c r="E382" s="22"/>
      <c r="F382" s="23">
        <f t="shared" si="22"/>
        <v>0</v>
      </c>
      <c r="H382" s="24"/>
    </row>
    <row r="383" spans="1:8" ht="25.5" x14ac:dyDescent="0.25">
      <c r="A383" s="14">
        <v>312</v>
      </c>
      <c r="B383" s="27" t="s">
        <v>141</v>
      </c>
      <c r="C383" s="21" t="s">
        <v>28</v>
      </c>
      <c r="D383" s="14">
        <v>1</v>
      </c>
      <c r="E383" s="22"/>
      <c r="F383" s="23">
        <f t="shared" si="22"/>
        <v>0</v>
      </c>
      <c r="H383" s="24"/>
    </row>
    <row r="384" spans="1:8" ht="25.5" x14ac:dyDescent="0.25">
      <c r="A384" s="14">
        <v>313</v>
      </c>
      <c r="B384" s="27" t="s">
        <v>142</v>
      </c>
      <c r="C384" s="21" t="s">
        <v>28</v>
      </c>
      <c r="D384" s="14">
        <v>1</v>
      </c>
      <c r="E384" s="22"/>
      <c r="F384" s="23">
        <f t="shared" si="22"/>
        <v>0</v>
      </c>
      <c r="H384" s="24"/>
    </row>
    <row r="385" spans="1:8" ht="25.5" x14ac:dyDescent="0.25">
      <c r="A385" s="14">
        <v>314</v>
      </c>
      <c r="B385" s="27" t="s">
        <v>143</v>
      </c>
      <c r="C385" s="21" t="s">
        <v>28</v>
      </c>
      <c r="D385" s="14">
        <v>1</v>
      </c>
      <c r="E385" s="22"/>
      <c r="F385" s="23">
        <f t="shared" si="22"/>
        <v>0</v>
      </c>
      <c r="H385" s="24"/>
    </row>
    <row r="386" spans="1:8" ht="25.5" x14ac:dyDescent="0.25">
      <c r="A386" s="14">
        <v>315</v>
      </c>
      <c r="B386" s="27" t="s">
        <v>144</v>
      </c>
      <c r="C386" s="21" t="s">
        <v>28</v>
      </c>
      <c r="D386" s="14">
        <v>1</v>
      </c>
      <c r="E386" s="22"/>
      <c r="F386" s="23">
        <f t="shared" si="22"/>
        <v>0</v>
      </c>
      <c r="H386" s="24"/>
    </row>
    <row r="387" spans="1:8" ht="25.5" x14ac:dyDescent="0.25">
      <c r="A387" s="14">
        <v>316</v>
      </c>
      <c r="B387" s="27" t="s">
        <v>231</v>
      </c>
      <c r="C387" s="21" t="s">
        <v>28</v>
      </c>
      <c r="D387" s="14">
        <v>1</v>
      </c>
      <c r="E387" s="22"/>
      <c r="F387" s="23">
        <f t="shared" si="22"/>
        <v>0</v>
      </c>
      <c r="H387" s="24"/>
    </row>
    <row r="388" spans="1:8" ht="38.25" x14ac:dyDescent="0.25">
      <c r="A388" s="14">
        <v>317</v>
      </c>
      <c r="B388" s="27" t="s">
        <v>232</v>
      </c>
      <c r="C388" s="21" t="s">
        <v>28</v>
      </c>
      <c r="D388" s="14">
        <v>1</v>
      </c>
      <c r="E388" s="22"/>
      <c r="F388" s="23">
        <f t="shared" si="22"/>
        <v>0</v>
      </c>
      <c r="H388" s="24"/>
    </row>
    <row r="389" spans="1:8" x14ac:dyDescent="0.25">
      <c r="A389" s="14">
        <v>318</v>
      </c>
      <c r="B389" s="27" t="s">
        <v>147</v>
      </c>
      <c r="C389" s="21" t="s">
        <v>28</v>
      </c>
      <c r="D389" s="14">
        <v>1</v>
      </c>
      <c r="E389" s="22"/>
      <c r="F389" s="23">
        <f t="shared" si="22"/>
        <v>0</v>
      </c>
      <c r="H389" s="24"/>
    </row>
    <row r="390" spans="1:8" x14ac:dyDescent="0.25">
      <c r="A390" s="14">
        <v>319</v>
      </c>
      <c r="B390" s="27" t="s">
        <v>148</v>
      </c>
      <c r="C390" s="21" t="s">
        <v>28</v>
      </c>
      <c r="D390" s="14">
        <v>1</v>
      </c>
      <c r="E390" s="22"/>
      <c r="F390" s="23">
        <f t="shared" si="22"/>
        <v>0</v>
      </c>
      <c r="H390" s="24"/>
    </row>
    <row r="391" spans="1:8" x14ac:dyDescent="0.25">
      <c r="A391" s="52" t="s">
        <v>42</v>
      </c>
      <c r="B391" s="53"/>
      <c r="C391" s="53"/>
      <c r="D391" s="53"/>
      <c r="E391" s="53"/>
      <c r="F391" s="54"/>
      <c r="H391" s="24"/>
    </row>
    <row r="392" spans="1:8" x14ac:dyDescent="0.25">
      <c r="A392" s="14">
        <v>320</v>
      </c>
      <c r="B392" s="27" t="s">
        <v>233</v>
      </c>
      <c r="C392" s="21" t="s">
        <v>28</v>
      </c>
      <c r="D392" s="14">
        <v>1</v>
      </c>
      <c r="E392" s="22"/>
      <c r="F392" s="23">
        <f t="shared" si="22"/>
        <v>0</v>
      </c>
      <c r="H392" s="24"/>
    </row>
    <row r="393" spans="1:8" ht="25.5" x14ac:dyDescent="0.25">
      <c r="A393" s="14">
        <v>321</v>
      </c>
      <c r="B393" s="27" t="s">
        <v>150</v>
      </c>
      <c r="C393" s="21" t="s">
        <v>28</v>
      </c>
      <c r="D393" s="14">
        <v>1</v>
      </c>
      <c r="E393" s="22"/>
      <c r="F393" s="23">
        <f t="shared" si="22"/>
        <v>0</v>
      </c>
      <c r="H393" s="24"/>
    </row>
    <row r="394" spans="1:8" ht="25.5" x14ac:dyDescent="0.25">
      <c r="A394" s="14">
        <v>322</v>
      </c>
      <c r="B394" s="27" t="s">
        <v>151</v>
      </c>
      <c r="C394" s="21" t="s">
        <v>28</v>
      </c>
      <c r="D394" s="14">
        <v>1</v>
      </c>
      <c r="E394" s="22"/>
      <c r="F394" s="23">
        <f t="shared" si="22"/>
        <v>0</v>
      </c>
      <c r="H394" s="24"/>
    </row>
    <row r="395" spans="1:8" x14ac:dyDescent="0.25">
      <c r="A395" s="14">
        <v>323</v>
      </c>
      <c r="B395" s="30" t="s">
        <v>152</v>
      </c>
      <c r="C395" s="21" t="s">
        <v>28</v>
      </c>
      <c r="D395" s="14">
        <v>1</v>
      </c>
      <c r="E395" s="22"/>
      <c r="F395" s="23">
        <f t="shared" si="22"/>
        <v>0</v>
      </c>
      <c r="H395" s="24"/>
    </row>
    <row r="396" spans="1:8" x14ac:dyDescent="0.25">
      <c r="A396" s="14">
        <v>324</v>
      </c>
      <c r="B396" s="27" t="s">
        <v>153</v>
      </c>
      <c r="C396" s="21" t="s">
        <v>28</v>
      </c>
      <c r="D396" s="14">
        <v>1</v>
      </c>
      <c r="E396" s="22"/>
      <c r="F396" s="23">
        <f t="shared" si="22"/>
        <v>0</v>
      </c>
      <c r="H396" s="24"/>
    </row>
    <row r="397" spans="1:8" x14ac:dyDescent="0.25">
      <c r="A397" s="14">
        <v>325</v>
      </c>
      <c r="B397" s="27" t="s">
        <v>154</v>
      </c>
      <c r="C397" s="21" t="s">
        <v>28</v>
      </c>
      <c r="D397" s="14">
        <v>1</v>
      </c>
      <c r="E397" s="22"/>
      <c r="F397" s="23">
        <f t="shared" si="22"/>
        <v>0</v>
      </c>
      <c r="H397" s="24"/>
    </row>
    <row r="398" spans="1:8" x14ac:dyDescent="0.25">
      <c r="A398" s="14">
        <v>326</v>
      </c>
      <c r="B398" s="27" t="s">
        <v>43</v>
      </c>
      <c r="C398" s="21" t="s">
        <v>28</v>
      </c>
      <c r="D398" s="14">
        <v>1</v>
      </c>
      <c r="E398" s="22"/>
      <c r="F398" s="23">
        <f t="shared" si="22"/>
        <v>0</v>
      </c>
      <c r="H398" s="24"/>
    </row>
    <row r="399" spans="1:8" x14ac:dyDescent="0.25">
      <c r="A399" s="14">
        <v>327</v>
      </c>
      <c r="B399" s="27" t="s">
        <v>155</v>
      </c>
      <c r="C399" s="21" t="s">
        <v>28</v>
      </c>
      <c r="D399" s="14">
        <v>1</v>
      </c>
      <c r="E399" s="22"/>
      <c r="F399" s="23">
        <f t="shared" si="22"/>
        <v>0</v>
      </c>
      <c r="H399" s="24"/>
    </row>
    <row r="400" spans="1:8" ht="25.5" x14ac:dyDescent="0.25">
      <c r="A400" s="14">
        <v>328</v>
      </c>
      <c r="B400" s="27" t="s">
        <v>156</v>
      </c>
      <c r="C400" s="21" t="s">
        <v>28</v>
      </c>
      <c r="D400" s="14">
        <v>1</v>
      </c>
      <c r="E400" s="22"/>
      <c r="F400" s="23">
        <f t="shared" si="22"/>
        <v>0</v>
      </c>
      <c r="H400" s="24"/>
    </row>
    <row r="401" spans="1:8" ht="25.5" x14ac:dyDescent="0.25">
      <c r="A401" s="14">
        <v>329</v>
      </c>
      <c r="B401" s="27" t="s">
        <v>234</v>
      </c>
      <c r="C401" s="21" t="s">
        <v>28</v>
      </c>
      <c r="D401" s="14">
        <v>1</v>
      </c>
      <c r="E401" s="22"/>
      <c r="F401" s="23">
        <f t="shared" ref="F401" si="23">ROUND(D401*E401,2)</f>
        <v>0</v>
      </c>
      <c r="H401" s="24"/>
    </row>
    <row r="402" spans="1:8" x14ac:dyDescent="0.25">
      <c r="A402" s="52" t="s">
        <v>44</v>
      </c>
      <c r="B402" s="53"/>
      <c r="C402" s="53"/>
      <c r="D402" s="53"/>
      <c r="E402" s="53"/>
      <c r="F402" s="54"/>
      <c r="H402" s="24"/>
    </row>
    <row r="403" spans="1:8" ht="25.5" x14ac:dyDescent="0.25">
      <c r="A403" s="14">
        <v>330</v>
      </c>
      <c r="B403" s="27" t="s">
        <v>158</v>
      </c>
      <c r="C403" s="21" t="s">
        <v>28</v>
      </c>
      <c r="D403" s="14">
        <v>1</v>
      </c>
      <c r="E403" s="22"/>
      <c r="F403" s="23">
        <f t="shared" ref="F403:F480" si="24">ROUND(D403*E403,2)</f>
        <v>0</v>
      </c>
      <c r="H403" s="24"/>
    </row>
    <row r="404" spans="1:8" ht="25.5" x14ac:dyDescent="0.25">
      <c r="A404" s="14">
        <v>331</v>
      </c>
      <c r="B404" s="27" t="s">
        <v>159</v>
      </c>
      <c r="C404" s="21" t="s">
        <v>28</v>
      </c>
      <c r="D404" s="14">
        <v>1</v>
      </c>
      <c r="E404" s="22"/>
      <c r="F404" s="23">
        <f t="shared" si="24"/>
        <v>0</v>
      </c>
      <c r="H404" s="24"/>
    </row>
    <row r="405" spans="1:8" ht="25.5" x14ac:dyDescent="0.25">
      <c r="A405" s="14">
        <v>332</v>
      </c>
      <c r="B405" s="27" t="s">
        <v>160</v>
      </c>
      <c r="C405" s="21" t="s">
        <v>28</v>
      </c>
      <c r="D405" s="14">
        <v>1</v>
      </c>
      <c r="E405" s="22"/>
      <c r="F405" s="23">
        <f t="shared" si="24"/>
        <v>0</v>
      </c>
      <c r="H405" s="24"/>
    </row>
    <row r="406" spans="1:8" x14ac:dyDescent="0.25">
      <c r="A406" s="14">
        <v>333</v>
      </c>
      <c r="B406" s="27" t="s">
        <v>161</v>
      </c>
      <c r="C406" s="21" t="s">
        <v>28</v>
      </c>
      <c r="D406" s="14">
        <v>1</v>
      </c>
      <c r="E406" s="22"/>
      <c r="F406" s="23">
        <f t="shared" si="24"/>
        <v>0</v>
      </c>
      <c r="H406" s="24"/>
    </row>
    <row r="407" spans="1:8" ht="25.5" x14ac:dyDescent="0.25">
      <c r="A407" s="14">
        <v>334</v>
      </c>
      <c r="B407" s="27" t="s">
        <v>200</v>
      </c>
      <c r="C407" s="21" t="s">
        <v>28</v>
      </c>
      <c r="D407" s="14">
        <v>1</v>
      </c>
      <c r="E407" s="22"/>
      <c r="F407" s="23">
        <f t="shared" si="24"/>
        <v>0</v>
      </c>
      <c r="H407" s="24"/>
    </row>
    <row r="408" spans="1:8" ht="25.5" x14ac:dyDescent="0.25">
      <c r="A408" s="14">
        <v>335</v>
      </c>
      <c r="B408" s="27" t="s">
        <v>163</v>
      </c>
      <c r="C408" s="21" t="s">
        <v>28</v>
      </c>
      <c r="D408" s="14">
        <v>1</v>
      </c>
      <c r="E408" s="22"/>
      <c r="F408" s="23">
        <f t="shared" si="24"/>
        <v>0</v>
      </c>
      <c r="H408" s="24"/>
    </row>
    <row r="409" spans="1:8" ht="25.5" x14ac:dyDescent="0.25">
      <c r="A409" s="14">
        <v>336</v>
      </c>
      <c r="B409" s="27" t="s">
        <v>235</v>
      </c>
      <c r="C409" s="21" t="s">
        <v>28</v>
      </c>
      <c r="D409" s="14">
        <v>1</v>
      </c>
      <c r="E409" s="22"/>
      <c r="F409" s="23">
        <f t="shared" si="24"/>
        <v>0</v>
      </c>
      <c r="H409" s="24"/>
    </row>
    <row r="410" spans="1:8" x14ac:dyDescent="0.25">
      <c r="A410" s="14">
        <v>337</v>
      </c>
      <c r="B410" s="27" t="s">
        <v>236</v>
      </c>
      <c r="C410" s="21" t="s">
        <v>28</v>
      </c>
      <c r="D410" s="14">
        <v>1</v>
      </c>
      <c r="E410" s="22"/>
      <c r="F410" s="23">
        <f t="shared" si="24"/>
        <v>0</v>
      </c>
      <c r="H410" s="24"/>
    </row>
    <row r="411" spans="1:8" x14ac:dyDescent="0.25">
      <c r="A411" s="52" t="s">
        <v>45</v>
      </c>
      <c r="B411" s="53"/>
      <c r="C411" s="53"/>
      <c r="D411" s="53"/>
      <c r="E411" s="53"/>
      <c r="F411" s="54"/>
      <c r="H411" s="24"/>
    </row>
    <row r="412" spans="1:8" ht="38.25" x14ac:dyDescent="0.25">
      <c r="A412" s="14">
        <v>338</v>
      </c>
      <c r="B412" s="29" t="s">
        <v>166</v>
      </c>
      <c r="C412" s="21" t="s">
        <v>28</v>
      </c>
      <c r="D412" s="14">
        <v>1</v>
      </c>
      <c r="E412" s="22"/>
      <c r="F412" s="23">
        <f t="shared" si="24"/>
        <v>0</v>
      </c>
      <c r="H412" s="24"/>
    </row>
    <row r="413" spans="1:8" x14ac:dyDescent="0.25">
      <c r="A413" s="14">
        <v>339</v>
      </c>
      <c r="B413" s="27" t="s">
        <v>46</v>
      </c>
      <c r="C413" s="21" t="s">
        <v>28</v>
      </c>
      <c r="D413" s="14">
        <v>1</v>
      </c>
      <c r="E413" s="22"/>
      <c r="F413" s="23">
        <f t="shared" si="24"/>
        <v>0</v>
      </c>
      <c r="H413" s="24"/>
    </row>
    <row r="414" spans="1:8" x14ac:dyDescent="0.25">
      <c r="A414" s="14">
        <v>340</v>
      </c>
      <c r="B414" s="27" t="s">
        <v>47</v>
      </c>
      <c r="C414" s="21" t="s">
        <v>28</v>
      </c>
      <c r="D414" s="14">
        <v>1</v>
      </c>
      <c r="E414" s="22"/>
      <c r="F414" s="23">
        <f t="shared" si="24"/>
        <v>0</v>
      </c>
      <c r="H414" s="24"/>
    </row>
    <row r="415" spans="1:8" x14ac:dyDescent="0.25">
      <c r="A415" s="14">
        <v>341</v>
      </c>
      <c r="B415" s="27" t="s">
        <v>48</v>
      </c>
      <c r="C415" s="21" t="s">
        <v>28</v>
      </c>
      <c r="D415" s="14">
        <v>1</v>
      </c>
      <c r="E415" s="22"/>
      <c r="F415" s="23">
        <f t="shared" si="24"/>
        <v>0</v>
      </c>
      <c r="H415" s="24"/>
    </row>
    <row r="416" spans="1:8" ht="38.25" x14ac:dyDescent="0.25">
      <c r="A416" s="14">
        <v>342</v>
      </c>
      <c r="B416" s="27" t="s">
        <v>167</v>
      </c>
      <c r="C416" s="21" t="s">
        <v>28</v>
      </c>
      <c r="D416" s="14">
        <v>1</v>
      </c>
      <c r="E416" s="22"/>
      <c r="F416" s="23">
        <f t="shared" si="24"/>
        <v>0</v>
      </c>
      <c r="H416" s="24"/>
    </row>
    <row r="417" spans="1:8" x14ac:dyDescent="0.25">
      <c r="A417" s="14">
        <v>343</v>
      </c>
      <c r="B417" s="27" t="s">
        <v>52</v>
      </c>
      <c r="C417" s="21" t="s">
        <v>27</v>
      </c>
      <c r="D417" s="14">
        <v>1</v>
      </c>
      <c r="E417" s="22"/>
      <c r="F417" s="23">
        <f t="shared" si="24"/>
        <v>0</v>
      </c>
      <c r="H417" s="24"/>
    </row>
    <row r="418" spans="1:8" x14ac:dyDescent="0.25">
      <c r="A418" s="14">
        <v>344</v>
      </c>
      <c r="B418" s="27" t="s">
        <v>51</v>
      </c>
      <c r="C418" s="21" t="s">
        <v>27</v>
      </c>
      <c r="D418" s="14">
        <v>1</v>
      </c>
      <c r="E418" s="22"/>
      <c r="F418" s="23">
        <f t="shared" si="24"/>
        <v>0</v>
      </c>
      <c r="H418" s="24"/>
    </row>
    <row r="419" spans="1:8" x14ac:dyDescent="0.25">
      <c r="A419" s="14">
        <v>345</v>
      </c>
      <c r="B419" s="27" t="s">
        <v>56</v>
      </c>
      <c r="C419" s="21" t="s">
        <v>27</v>
      </c>
      <c r="D419" s="14">
        <v>1</v>
      </c>
      <c r="E419" s="22"/>
      <c r="F419" s="23">
        <f t="shared" si="24"/>
        <v>0</v>
      </c>
      <c r="H419" s="24"/>
    </row>
    <row r="420" spans="1:8" ht="25.5" x14ac:dyDescent="0.25">
      <c r="A420" s="14">
        <v>346</v>
      </c>
      <c r="B420" s="27" t="s">
        <v>237</v>
      </c>
      <c r="C420" s="21" t="s">
        <v>28</v>
      </c>
      <c r="D420" s="14">
        <v>1</v>
      </c>
      <c r="E420" s="22"/>
      <c r="F420" s="23">
        <f t="shared" si="24"/>
        <v>0</v>
      </c>
      <c r="H420" s="24"/>
    </row>
    <row r="421" spans="1:8" ht="25.5" x14ac:dyDescent="0.25">
      <c r="A421" s="14">
        <v>347</v>
      </c>
      <c r="B421" s="27" t="s">
        <v>203</v>
      </c>
      <c r="C421" s="21" t="s">
        <v>28</v>
      </c>
      <c r="D421" s="14">
        <v>1</v>
      </c>
      <c r="E421" s="22"/>
      <c r="F421" s="23">
        <f t="shared" si="24"/>
        <v>0</v>
      </c>
      <c r="H421" s="24"/>
    </row>
    <row r="422" spans="1:8" ht="25.5" x14ac:dyDescent="0.25">
      <c r="A422" s="14">
        <v>348</v>
      </c>
      <c r="B422" s="27" t="s">
        <v>204</v>
      </c>
      <c r="C422" s="21" t="s">
        <v>28</v>
      </c>
      <c r="D422" s="14">
        <v>1</v>
      </c>
      <c r="E422" s="22"/>
      <c r="F422" s="23">
        <f t="shared" si="24"/>
        <v>0</v>
      </c>
      <c r="H422" s="24"/>
    </row>
    <row r="423" spans="1:8" x14ac:dyDescent="0.25">
      <c r="A423" s="14">
        <v>349</v>
      </c>
      <c r="B423" s="27" t="s">
        <v>238</v>
      </c>
      <c r="C423" s="21" t="s">
        <v>28</v>
      </c>
      <c r="D423" s="14">
        <v>1</v>
      </c>
      <c r="E423" s="22"/>
      <c r="F423" s="23">
        <f t="shared" si="24"/>
        <v>0</v>
      </c>
      <c r="H423" s="24"/>
    </row>
    <row r="424" spans="1:8" ht="25.5" x14ac:dyDescent="0.25">
      <c r="A424" s="14">
        <v>350</v>
      </c>
      <c r="B424" s="27" t="s">
        <v>239</v>
      </c>
      <c r="C424" s="21" t="s">
        <v>28</v>
      </c>
      <c r="D424" s="14">
        <v>1</v>
      </c>
      <c r="E424" s="22"/>
      <c r="F424" s="23">
        <f t="shared" si="24"/>
        <v>0</v>
      </c>
      <c r="H424" s="24"/>
    </row>
    <row r="425" spans="1:8" x14ac:dyDescent="0.25">
      <c r="A425" s="14">
        <v>351</v>
      </c>
      <c r="B425" s="29" t="s">
        <v>172</v>
      </c>
      <c r="C425" s="21" t="s">
        <v>28</v>
      </c>
      <c r="D425" s="14">
        <v>1</v>
      </c>
      <c r="E425" s="22"/>
      <c r="F425" s="23">
        <f t="shared" si="24"/>
        <v>0</v>
      </c>
      <c r="H425" s="24"/>
    </row>
    <row r="426" spans="1:8" x14ac:dyDescent="0.25">
      <c r="A426" s="115" t="s">
        <v>341</v>
      </c>
      <c r="B426" s="116"/>
      <c r="C426" s="116"/>
      <c r="D426" s="116"/>
      <c r="E426" s="116"/>
      <c r="F426" s="117"/>
      <c r="H426" s="24"/>
    </row>
    <row r="427" spans="1:8" x14ac:dyDescent="0.25">
      <c r="A427" s="52" t="s">
        <v>32</v>
      </c>
      <c r="B427" s="53"/>
      <c r="C427" s="53"/>
      <c r="D427" s="53"/>
      <c r="E427" s="53"/>
      <c r="F427" s="54"/>
      <c r="H427" s="24"/>
    </row>
    <row r="428" spans="1:8" x14ac:dyDescent="0.25">
      <c r="A428" s="14">
        <v>352</v>
      </c>
      <c r="B428" s="27" t="s">
        <v>218</v>
      </c>
      <c r="C428" s="21" t="s">
        <v>28</v>
      </c>
      <c r="D428" s="14">
        <v>1</v>
      </c>
      <c r="E428" s="22"/>
      <c r="F428" s="23">
        <f t="shared" si="24"/>
        <v>0</v>
      </c>
      <c r="H428" s="24"/>
    </row>
    <row r="429" spans="1:8" x14ac:dyDescent="0.25">
      <c r="A429" s="14">
        <v>353</v>
      </c>
      <c r="B429" s="27" t="s">
        <v>75</v>
      </c>
      <c r="C429" s="21" t="s">
        <v>28</v>
      </c>
      <c r="D429" s="14">
        <v>1</v>
      </c>
      <c r="E429" s="22"/>
      <c r="F429" s="23">
        <f t="shared" si="24"/>
        <v>0</v>
      </c>
      <c r="H429" s="24"/>
    </row>
    <row r="430" spans="1:8" ht="25.5" x14ac:dyDescent="0.25">
      <c r="A430" s="14">
        <v>354</v>
      </c>
      <c r="B430" s="27" t="s">
        <v>76</v>
      </c>
      <c r="C430" s="21" t="s">
        <v>28</v>
      </c>
      <c r="D430" s="14">
        <v>1</v>
      </c>
      <c r="E430" s="22"/>
      <c r="F430" s="23">
        <f t="shared" si="24"/>
        <v>0</v>
      </c>
      <c r="H430" s="24"/>
    </row>
    <row r="431" spans="1:8" ht="25.5" x14ac:dyDescent="0.25">
      <c r="A431" s="14">
        <v>355</v>
      </c>
      <c r="B431" s="27" t="s">
        <v>77</v>
      </c>
      <c r="C431" s="21" t="s">
        <v>28</v>
      </c>
      <c r="D431" s="14">
        <v>1</v>
      </c>
      <c r="E431" s="22"/>
      <c r="F431" s="23">
        <f t="shared" si="24"/>
        <v>0</v>
      </c>
      <c r="H431" s="24"/>
    </row>
    <row r="432" spans="1:8" x14ac:dyDescent="0.25">
      <c r="A432" s="14">
        <v>356</v>
      </c>
      <c r="B432" s="27" t="s">
        <v>78</v>
      </c>
      <c r="C432" s="21" t="s">
        <v>28</v>
      </c>
      <c r="D432" s="14">
        <v>1</v>
      </c>
      <c r="E432" s="22"/>
      <c r="F432" s="23">
        <f t="shared" si="24"/>
        <v>0</v>
      </c>
      <c r="H432" s="24"/>
    </row>
    <row r="433" spans="1:8" ht="25.5" x14ac:dyDescent="0.25">
      <c r="A433" s="14">
        <v>357</v>
      </c>
      <c r="B433" s="27" t="s">
        <v>240</v>
      </c>
      <c r="C433" s="21" t="s">
        <v>28</v>
      </c>
      <c r="D433" s="14">
        <v>1</v>
      </c>
      <c r="E433" s="22"/>
      <c r="F433" s="23">
        <f t="shared" si="24"/>
        <v>0</v>
      </c>
      <c r="H433" s="24"/>
    </row>
    <row r="434" spans="1:8" ht="38.25" x14ac:dyDescent="0.25">
      <c r="A434" s="14">
        <v>358</v>
      </c>
      <c r="B434" s="27" t="s">
        <v>241</v>
      </c>
      <c r="C434" s="21" t="s">
        <v>28</v>
      </c>
      <c r="D434" s="14">
        <v>1</v>
      </c>
      <c r="E434" s="22"/>
      <c r="F434" s="23">
        <f t="shared" si="24"/>
        <v>0</v>
      </c>
      <c r="H434" s="24"/>
    </row>
    <row r="435" spans="1:8" ht="25.5" x14ac:dyDescent="0.25">
      <c r="A435" s="14">
        <v>359</v>
      </c>
      <c r="B435" s="27" t="s">
        <v>242</v>
      </c>
      <c r="C435" s="21" t="s">
        <v>28</v>
      </c>
      <c r="D435" s="14">
        <v>1</v>
      </c>
      <c r="E435" s="22"/>
      <c r="F435" s="23">
        <f t="shared" si="24"/>
        <v>0</v>
      </c>
      <c r="H435" s="24"/>
    </row>
    <row r="436" spans="1:8" x14ac:dyDescent="0.25">
      <c r="A436" s="14">
        <v>360</v>
      </c>
      <c r="B436" s="27" t="s">
        <v>82</v>
      </c>
      <c r="C436" s="21" t="s">
        <v>28</v>
      </c>
      <c r="D436" s="14">
        <v>1</v>
      </c>
      <c r="E436" s="22"/>
      <c r="F436" s="23">
        <f t="shared" si="24"/>
        <v>0</v>
      </c>
      <c r="H436" s="24"/>
    </row>
    <row r="437" spans="1:8" x14ac:dyDescent="0.25">
      <c r="A437" s="14">
        <v>361</v>
      </c>
      <c r="B437" s="27" t="s">
        <v>243</v>
      </c>
      <c r="C437" s="21" t="s">
        <v>28</v>
      </c>
      <c r="D437" s="14">
        <v>1</v>
      </c>
      <c r="E437" s="22"/>
      <c r="F437" s="23">
        <f t="shared" si="24"/>
        <v>0</v>
      </c>
      <c r="H437" s="24"/>
    </row>
    <row r="438" spans="1:8" ht="25.5" x14ac:dyDescent="0.25">
      <c r="A438" s="14">
        <v>362</v>
      </c>
      <c r="B438" s="27" t="s">
        <v>176</v>
      </c>
      <c r="C438" s="21" t="s">
        <v>28</v>
      </c>
      <c r="D438" s="14">
        <v>1</v>
      </c>
      <c r="E438" s="22"/>
      <c r="F438" s="23">
        <f t="shared" si="24"/>
        <v>0</v>
      </c>
      <c r="H438" s="24"/>
    </row>
    <row r="439" spans="1:8" x14ac:dyDescent="0.25">
      <c r="A439" s="52" t="s">
        <v>33</v>
      </c>
      <c r="B439" s="53"/>
      <c r="C439" s="53"/>
      <c r="D439" s="53"/>
      <c r="E439" s="53"/>
      <c r="F439" s="54"/>
      <c r="H439" s="24"/>
    </row>
    <row r="440" spans="1:8" ht="15.75" customHeight="1" x14ac:dyDescent="0.25">
      <c r="A440" s="14">
        <v>363</v>
      </c>
      <c r="B440" s="27" t="s">
        <v>84</v>
      </c>
      <c r="C440" s="21" t="s">
        <v>28</v>
      </c>
      <c r="D440" s="14">
        <v>1</v>
      </c>
      <c r="E440" s="22"/>
      <c r="F440" s="23">
        <f t="shared" si="24"/>
        <v>0</v>
      </c>
      <c r="H440" s="24"/>
    </row>
    <row r="441" spans="1:8" x14ac:dyDescent="0.25">
      <c r="A441" s="14">
        <v>364</v>
      </c>
      <c r="B441" s="27" t="s">
        <v>85</v>
      </c>
      <c r="C441" s="21" t="s">
        <v>28</v>
      </c>
      <c r="D441" s="14">
        <v>1</v>
      </c>
      <c r="E441" s="22"/>
      <c r="F441" s="23">
        <f t="shared" si="24"/>
        <v>0</v>
      </c>
      <c r="H441" s="24"/>
    </row>
    <row r="442" spans="1:8" ht="25.5" x14ac:dyDescent="0.25">
      <c r="A442" s="14">
        <v>365</v>
      </c>
      <c r="B442" s="27" t="s">
        <v>220</v>
      </c>
      <c r="C442" s="21" t="s">
        <v>28</v>
      </c>
      <c r="D442" s="14">
        <v>1</v>
      </c>
      <c r="E442" s="22"/>
      <c r="F442" s="23">
        <f t="shared" si="24"/>
        <v>0</v>
      </c>
      <c r="H442" s="24"/>
    </row>
    <row r="443" spans="1:8" x14ac:dyDescent="0.25">
      <c r="A443" s="14">
        <v>366</v>
      </c>
      <c r="B443" s="27" t="s">
        <v>178</v>
      </c>
      <c r="C443" s="21" t="s">
        <v>28</v>
      </c>
      <c r="D443" s="14">
        <v>1</v>
      </c>
      <c r="E443" s="22"/>
      <c r="F443" s="23">
        <f t="shared" si="24"/>
        <v>0</v>
      </c>
      <c r="H443" s="24"/>
    </row>
    <row r="444" spans="1:8" x14ac:dyDescent="0.25">
      <c r="A444" s="14">
        <v>367</v>
      </c>
      <c r="B444" s="27" t="s">
        <v>88</v>
      </c>
      <c r="C444" s="21" t="s">
        <v>28</v>
      </c>
      <c r="D444" s="14">
        <v>1</v>
      </c>
      <c r="E444" s="22"/>
      <c r="F444" s="23">
        <f t="shared" si="24"/>
        <v>0</v>
      </c>
      <c r="H444" s="24"/>
    </row>
    <row r="445" spans="1:8" ht="25.5" x14ac:dyDescent="0.25">
      <c r="A445" s="14">
        <v>368</v>
      </c>
      <c r="B445" s="27" t="s">
        <v>244</v>
      </c>
      <c r="C445" s="21" t="s">
        <v>28</v>
      </c>
      <c r="D445" s="14">
        <v>1</v>
      </c>
      <c r="E445" s="22"/>
      <c r="F445" s="23">
        <f t="shared" si="24"/>
        <v>0</v>
      </c>
      <c r="H445" s="24"/>
    </row>
    <row r="446" spans="1:8" ht="25.5" x14ac:dyDescent="0.25">
      <c r="A446" s="14">
        <v>369</v>
      </c>
      <c r="B446" s="27" t="s">
        <v>245</v>
      </c>
      <c r="C446" s="21" t="s">
        <v>28</v>
      </c>
      <c r="D446" s="14">
        <v>1</v>
      </c>
      <c r="E446" s="22"/>
      <c r="F446" s="23">
        <f t="shared" si="24"/>
        <v>0</v>
      </c>
      <c r="H446" s="24"/>
    </row>
    <row r="447" spans="1:8" x14ac:dyDescent="0.25">
      <c r="A447" s="14">
        <v>370</v>
      </c>
      <c r="B447" s="27" t="s">
        <v>34</v>
      </c>
      <c r="C447" s="21" t="s">
        <v>28</v>
      </c>
      <c r="D447" s="14">
        <v>1</v>
      </c>
      <c r="E447" s="22"/>
      <c r="F447" s="23">
        <f t="shared" si="24"/>
        <v>0</v>
      </c>
      <c r="H447" s="24"/>
    </row>
    <row r="448" spans="1:8" ht="25.5" x14ac:dyDescent="0.25">
      <c r="A448" s="14">
        <v>371</v>
      </c>
      <c r="B448" s="27" t="s">
        <v>92</v>
      </c>
      <c r="C448" s="21" t="s">
        <v>28</v>
      </c>
      <c r="D448" s="14">
        <v>1</v>
      </c>
      <c r="E448" s="22"/>
      <c r="F448" s="23">
        <f t="shared" si="24"/>
        <v>0</v>
      </c>
      <c r="H448" s="24"/>
    </row>
    <row r="449" spans="1:8" x14ac:dyDescent="0.25">
      <c r="A449" s="14">
        <v>372</v>
      </c>
      <c r="B449" s="27" t="s">
        <v>93</v>
      </c>
      <c r="C449" s="21" t="s">
        <v>28</v>
      </c>
      <c r="D449" s="14">
        <v>1</v>
      </c>
      <c r="E449" s="22"/>
      <c r="F449" s="23">
        <f t="shared" si="24"/>
        <v>0</v>
      </c>
      <c r="H449" s="24"/>
    </row>
    <row r="450" spans="1:8" ht="25.5" x14ac:dyDescent="0.25">
      <c r="A450" s="14">
        <v>373</v>
      </c>
      <c r="B450" s="27" t="s">
        <v>94</v>
      </c>
      <c r="C450" s="21" t="s">
        <v>28</v>
      </c>
      <c r="D450" s="14">
        <v>1</v>
      </c>
      <c r="E450" s="22"/>
      <c r="F450" s="23">
        <f t="shared" si="24"/>
        <v>0</v>
      </c>
      <c r="H450" s="24"/>
    </row>
    <row r="451" spans="1:8" x14ac:dyDescent="0.25">
      <c r="A451" s="14">
        <v>374</v>
      </c>
      <c r="B451" s="27" t="s">
        <v>246</v>
      </c>
      <c r="C451" s="21" t="s">
        <v>28</v>
      </c>
      <c r="D451" s="14">
        <v>1</v>
      </c>
      <c r="E451" s="22"/>
      <c r="F451" s="23">
        <f t="shared" si="24"/>
        <v>0</v>
      </c>
      <c r="H451" s="24"/>
    </row>
    <row r="452" spans="1:8" x14ac:dyDescent="0.25">
      <c r="A452" s="14">
        <v>375</v>
      </c>
      <c r="B452" s="27" t="s">
        <v>181</v>
      </c>
      <c r="C452" s="21" t="s">
        <v>28</v>
      </c>
      <c r="D452" s="14">
        <v>1</v>
      </c>
      <c r="E452" s="22"/>
      <c r="F452" s="23">
        <f t="shared" si="24"/>
        <v>0</v>
      </c>
      <c r="H452" s="24"/>
    </row>
    <row r="453" spans="1:8" x14ac:dyDescent="0.25">
      <c r="A453" s="52" t="s">
        <v>35</v>
      </c>
      <c r="B453" s="53"/>
      <c r="C453" s="53"/>
      <c r="D453" s="53"/>
      <c r="E453" s="53"/>
      <c r="F453" s="54"/>
      <c r="H453" s="24"/>
    </row>
    <row r="454" spans="1:8" x14ac:dyDescent="0.25">
      <c r="A454" s="14">
        <v>376</v>
      </c>
      <c r="B454" s="27" t="s">
        <v>247</v>
      </c>
      <c r="C454" s="21" t="s">
        <v>28</v>
      </c>
      <c r="D454" s="14">
        <v>1</v>
      </c>
      <c r="E454" s="22"/>
      <c r="F454" s="23">
        <f t="shared" si="24"/>
        <v>0</v>
      </c>
      <c r="H454" s="24"/>
    </row>
    <row r="455" spans="1:8" x14ac:dyDescent="0.25">
      <c r="A455" s="14">
        <v>377</v>
      </c>
      <c r="B455" s="27" t="s">
        <v>248</v>
      </c>
      <c r="C455" s="21" t="s">
        <v>28</v>
      </c>
      <c r="D455" s="14">
        <v>1</v>
      </c>
      <c r="E455" s="22"/>
      <c r="F455" s="23">
        <f t="shared" si="24"/>
        <v>0</v>
      </c>
      <c r="H455" s="24"/>
    </row>
    <row r="456" spans="1:8" x14ac:dyDescent="0.25">
      <c r="A456" s="14">
        <v>378</v>
      </c>
      <c r="B456" s="27" t="s">
        <v>249</v>
      </c>
      <c r="C456" s="21" t="s">
        <v>28</v>
      </c>
      <c r="D456" s="14">
        <v>1</v>
      </c>
      <c r="E456" s="22"/>
      <c r="F456" s="23">
        <f t="shared" si="24"/>
        <v>0</v>
      </c>
      <c r="H456" s="24"/>
    </row>
    <row r="457" spans="1:8" ht="25.5" x14ac:dyDescent="0.25">
      <c r="A457" s="14">
        <v>379</v>
      </c>
      <c r="B457" s="27" t="s">
        <v>250</v>
      </c>
      <c r="C457" s="21" t="s">
        <v>28</v>
      </c>
      <c r="D457" s="14">
        <v>1</v>
      </c>
      <c r="E457" s="22"/>
      <c r="F457" s="23">
        <f t="shared" si="24"/>
        <v>0</v>
      </c>
      <c r="H457" s="24"/>
    </row>
    <row r="458" spans="1:8" ht="15" customHeight="1" x14ac:dyDescent="0.25">
      <c r="A458" s="52" t="s">
        <v>36</v>
      </c>
      <c r="B458" s="53"/>
      <c r="C458" s="53"/>
      <c r="D458" s="53"/>
      <c r="E458" s="53"/>
      <c r="F458" s="54"/>
      <c r="H458" s="24"/>
    </row>
    <row r="459" spans="1:8" ht="25.5" x14ac:dyDescent="0.25">
      <c r="A459" s="14">
        <v>380</v>
      </c>
      <c r="B459" s="32" t="s">
        <v>251</v>
      </c>
      <c r="C459" s="21" t="s">
        <v>28</v>
      </c>
      <c r="D459" s="14">
        <v>1</v>
      </c>
      <c r="E459" s="22"/>
      <c r="F459" s="23">
        <f t="shared" si="24"/>
        <v>0</v>
      </c>
      <c r="H459" s="24"/>
    </row>
    <row r="460" spans="1:8" ht="25.5" x14ac:dyDescent="0.25">
      <c r="A460" s="14">
        <v>381</v>
      </c>
      <c r="B460" s="32" t="s">
        <v>223</v>
      </c>
      <c r="C460" s="21" t="s">
        <v>28</v>
      </c>
      <c r="D460" s="14">
        <v>1</v>
      </c>
      <c r="E460" s="22"/>
      <c r="F460" s="23">
        <f t="shared" si="24"/>
        <v>0</v>
      </c>
      <c r="H460" s="24"/>
    </row>
    <row r="461" spans="1:8" ht="25.5" x14ac:dyDescent="0.25">
      <c r="A461" s="14">
        <v>382</v>
      </c>
      <c r="B461" s="32" t="s">
        <v>103</v>
      </c>
      <c r="C461" s="21" t="s">
        <v>28</v>
      </c>
      <c r="D461" s="14">
        <v>1</v>
      </c>
      <c r="E461" s="22"/>
      <c r="F461" s="23">
        <f t="shared" si="24"/>
        <v>0</v>
      </c>
      <c r="H461" s="24"/>
    </row>
    <row r="462" spans="1:8" ht="25.5" x14ac:dyDescent="0.25">
      <c r="A462" s="14">
        <v>383</v>
      </c>
      <c r="B462" s="32" t="s">
        <v>252</v>
      </c>
      <c r="C462" s="21" t="s">
        <v>28</v>
      </c>
      <c r="D462" s="14">
        <v>1</v>
      </c>
      <c r="E462" s="22"/>
      <c r="F462" s="23">
        <f t="shared" si="24"/>
        <v>0</v>
      </c>
      <c r="H462" s="24"/>
    </row>
    <row r="463" spans="1:8" x14ac:dyDescent="0.25">
      <c r="A463" s="14">
        <v>384</v>
      </c>
      <c r="B463" s="32" t="s">
        <v>105</v>
      </c>
      <c r="C463" s="21" t="s">
        <v>28</v>
      </c>
      <c r="D463" s="14">
        <v>1</v>
      </c>
      <c r="E463" s="22"/>
      <c r="F463" s="23">
        <f t="shared" si="24"/>
        <v>0</v>
      </c>
      <c r="H463" s="24"/>
    </row>
    <row r="464" spans="1:8" x14ac:dyDescent="0.25">
      <c r="A464" s="52" t="s">
        <v>37</v>
      </c>
      <c r="B464" s="53"/>
      <c r="C464" s="53"/>
      <c r="D464" s="53"/>
      <c r="E464" s="53"/>
      <c r="F464" s="54"/>
      <c r="H464" s="24"/>
    </row>
    <row r="465" spans="1:8" ht="25.5" x14ac:dyDescent="0.25">
      <c r="A465" s="14">
        <v>385</v>
      </c>
      <c r="B465" s="27" t="s">
        <v>106</v>
      </c>
      <c r="C465" s="21" t="s">
        <v>28</v>
      </c>
      <c r="D465" s="14">
        <v>1</v>
      </c>
      <c r="E465" s="22"/>
      <c r="F465" s="23">
        <f t="shared" si="24"/>
        <v>0</v>
      </c>
      <c r="H465" s="24"/>
    </row>
    <row r="466" spans="1:8" ht="14.25" customHeight="1" x14ac:dyDescent="0.25">
      <c r="A466" s="14">
        <v>386</v>
      </c>
      <c r="B466" s="27" t="s">
        <v>107</v>
      </c>
      <c r="C466" s="21" t="s">
        <v>28</v>
      </c>
      <c r="D466" s="14">
        <v>1</v>
      </c>
      <c r="E466" s="22"/>
      <c r="F466" s="23">
        <f t="shared" si="24"/>
        <v>0</v>
      </c>
      <c r="H466" s="24"/>
    </row>
    <row r="467" spans="1:8" x14ac:dyDescent="0.25">
      <c r="A467" s="14">
        <v>387</v>
      </c>
      <c r="B467" s="27" t="s">
        <v>108</v>
      </c>
      <c r="C467" s="21" t="s">
        <v>28</v>
      </c>
      <c r="D467" s="14">
        <v>1</v>
      </c>
      <c r="E467" s="22"/>
      <c r="F467" s="23">
        <f t="shared" si="24"/>
        <v>0</v>
      </c>
      <c r="H467" s="24"/>
    </row>
    <row r="468" spans="1:8" ht="25.5" x14ac:dyDescent="0.25">
      <c r="A468" s="14">
        <v>388</v>
      </c>
      <c r="B468" s="27" t="s">
        <v>109</v>
      </c>
      <c r="C468" s="21" t="s">
        <v>28</v>
      </c>
      <c r="D468" s="14">
        <v>1</v>
      </c>
      <c r="E468" s="22"/>
      <c r="F468" s="23">
        <f t="shared" si="24"/>
        <v>0</v>
      </c>
      <c r="H468" s="24"/>
    </row>
    <row r="469" spans="1:8" ht="25.5" x14ac:dyDescent="0.25">
      <c r="A469" s="14">
        <v>389</v>
      </c>
      <c r="B469" s="27" t="s">
        <v>253</v>
      </c>
      <c r="C469" s="21" t="s">
        <v>28</v>
      </c>
      <c r="D469" s="14">
        <v>1</v>
      </c>
      <c r="E469" s="22"/>
      <c r="F469" s="23">
        <f t="shared" si="24"/>
        <v>0</v>
      </c>
      <c r="H469" s="24"/>
    </row>
    <row r="470" spans="1:8" x14ac:dyDescent="0.25">
      <c r="A470" s="14">
        <v>390</v>
      </c>
      <c r="B470" s="27" t="s">
        <v>111</v>
      </c>
      <c r="C470" s="21" t="s">
        <v>28</v>
      </c>
      <c r="D470" s="14">
        <v>1</v>
      </c>
      <c r="E470" s="22"/>
      <c r="F470" s="23">
        <f t="shared" si="24"/>
        <v>0</v>
      </c>
      <c r="H470" s="24"/>
    </row>
    <row r="471" spans="1:8" ht="25.5" x14ac:dyDescent="0.25">
      <c r="A471" s="14">
        <v>391</v>
      </c>
      <c r="B471" s="27" t="s">
        <v>112</v>
      </c>
      <c r="C471" s="21" t="s">
        <v>28</v>
      </c>
      <c r="D471" s="14">
        <v>1</v>
      </c>
      <c r="E471" s="22"/>
      <c r="F471" s="23">
        <f t="shared" si="24"/>
        <v>0</v>
      </c>
      <c r="H471" s="24"/>
    </row>
    <row r="472" spans="1:8" ht="25.5" x14ac:dyDescent="0.25">
      <c r="A472" s="14">
        <v>392</v>
      </c>
      <c r="B472" s="27" t="s">
        <v>113</v>
      </c>
      <c r="C472" s="21" t="s">
        <v>28</v>
      </c>
      <c r="D472" s="14">
        <v>1</v>
      </c>
      <c r="E472" s="22"/>
      <c r="F472" s="23">
        <f t="shared" si="24"/>
        <v>0</v>
      </c>
      <c r="H472" s="24"/>
    </row>
    <row r="473" spans="1:8" x14ac:dyDescent="0.25">
      <c r="A473" s="52" t="s">
        <v>38</v>
      </c>
      <c r="B473" s="53"/>
      <c r="C473" s="53"/>
      <c r="D473" s="53"/>
      <c r="E473" s="53"/>
      <c r="F473" s="54"/>
      <c r="H473" s="24"/>
    </row>
    <row r="474" spans="1:8" x14ac:dyDescent="0.25">
      <c r="A474" s="14">
        <v>393</v>
      </c>
      <c r="B474" s="27" t="s">
        <v>133</v>
      </c>
      <c r="C474" s="21" t="s">
        <v>28</v>
      </c>
      <c r="D474" s="14">
        <v>1</v>
      </c>
      <c r="E474" s="22"/>
      <c r="F474" s="23">
        <f t="shared" si="24"/>
        <v>0</v>
      </c>
      <c r="H474" s="24"/>
    </row>
    <row r="475" spans="1:8" ht="25.5" x14ac:dyDescent="0.25">
      <c r="A475" s="14">
        <v>394</v>
      </c>
      <c r="B475" s="27" t="s">
        <v>254</v>
      </c>
      <c r="C475" s="21" t="s">
        <v>28</v>
      </c>
      <c r="D475" s="14">
        <v>1</v>
      </c>
      <c r="E475" s="22"/>
      <c r="F475" s="23">
        <f t="shared" si="24"/>
        <v>0</v>
      </c>
      <c r="H475" s="24"/>
    </row>
    <row r="476" spans="1:8" x14ac:dyDescent="0.25">
      <c r="A476" s="14">
        <v>395</v>
      </c>
      <c r="B476" s="27" t="s">
        <v>116</v>
      </c>
      <c r="C476" s="21" t="s">
        <v>28</v>
      </c>
      <c r="D476" s="14">
        <v>1</v>
      </c>
      <c r="E476" s="22"/>
      <c r="F476" s="23">
        <f t="shared" si="24"/>
        <v>0</v>
      </c>
      <c r="H476" s="24"/>
    </row>
    <row r="477" spans="1:8" x14ac:dyDescent="0.25">
      <c r="A477" s="14">
        <v>396</v>
      </c>
      <c r="B477" s="27" t="s">
        <v>255</v>
      </c>
      <c r="C477" s="21" t="s">
        <v>28</v>
      </c>
      <c r="D477" s="14">
        <v>1</v>
      </c>
      <c r="E477" s="22"/>
      <c r="F477" s="23">
        <f t="shared" si="24"/>
        <v>0</v>
      </c>
      <c r="H477" s="24"/>
    </row>
    <row r="478" spans="1:8" ht="38.25" x14ac:dyDescent="0.25">
      <c r="A478" s="14">
        <v>397</v>
      </c>
      <c r="B478" s="27" t="s">
        <v>118</v>
      </c>
      <c r="C478" s="21" t="s">
        <v>28</v>
      </c>
      <c r="D478" s="14">
        <v>1</v>
      </c>
      <c r="E478" s="22"/>
      <c r="F478" s="23">
        <f t="shared" si="24"/>
        <v>0</v>
      </c>
      <c r="H478" s="24"/>
    </row>
    <row r="479" spans="1:8" ht="25.5" x14ac:dyDescent="0.25">
      <c r="A479" s="14">
        <v>398</v>
      </c>
      <c r="B479" s="27" t="s">
        <v>256</v>
      </c>
      <c r="C479" s="21" t="s">
        <v>28</v>
      </c>
      <c r="D479" s="14">
        <v>1</v>
      </c>
      <c r="E479" s="22"/>
      <c r="F479" s="23">
        <f t="shared" si="24"/>
        <v>0</v>
      </c>
      <c r="H479" s="24"/>
    </row>
    <row r="480" spans="1:8" x14ac:dyDescent="0.25">
      <c r="A480" s="14">
        <v>399</v>
      </c>
      <c r="B480" s="27" t="s">
        <v>120</v>
      </c>
      <c r="C480" s="21" t="s">
        <v>28</v>
      </c>
      <c r="D480" s="14">
        <v>1</v>
      </c>
      <c r="E480" s="22"/>
      <c r="F480" s="23">
        <f t="shared" si="24"/>
        <v>0</v>
      </c>
      <c r="H480" s="24"/>
    </row>
    <row r="481" spans="1:8" x14ac:dyDescent="0.25">
      <c r="A481" s="14">
        <v>400</v>
      </c>
      <c r="B481" s="27" t="s">
        <v>121</v>
      </c>
      <c r="C481" s="21" t="s">
        <v>28</v>
      </c>
      <c r="D481" s="14">
        <v>1</v>
      </c>
      <c r="E481" s="22"/>
      <c r="F481" s="23">
        <f t="shared" ref="F481:F557" si="25">ROUND(D481*E481,2)</f>
        <v>0</v>
      </c>
      <c r="H481" s="24"/>
    </row>
    <row r="482" spans="1:8" ht="25.5" x14ac:dyDescent="0.25">
      <c r="A482" s="14">
        <v>401</v>
      </c>
      <c r="B482" s="27" t="s">
        <v>122</v>
      </c>
      <c r="C482" s="21" t="s">
        <v>28</v>
      </c>
      <c r="D482" s="14">
        <v>1</v>
      </c>
      <c r="E482" s="22"/>
      <c r="F482" s="23">
        <f t="shared" si="25"/>
        <v>0</v>
      </c>
      <c r="H482" s="24"/>
    </row>
    <row r="483" spans="1:8" ht="25.5" x14ac:dyDescent="0.25">
      <c r="A483" s="14">
        <v>402</v>
      </c>
      <c r="B483" s="27" t="s">
        <v>186</v>
      </c>
      <c r="C483" s="21" t="s">
        <v>28</v>
      </c>
      <c r="D483" s="14">
        <v>1</v>
      </c>
      <c r="E483" s="22"/>
      <c r="F483" s="23">
        <f t="shared" si="25"/>
        <v>0</v>
      </c>
      <c r="H483" s="24"/>
    </row>
    <row r="484" spans="1:8" ht="27" customHeight="1" x14ac:dyDescent="0.25">
      <c r="A484" s="14">
        <v>403</v>
      </c>
      <c r="B484" s="27" t="s">
        <v>257</v>
      </c>
      <c r="C484" s="21" t="s">
        <v>28</v>
      </c>
      <c r="D484" s="14">
        <v>1</v>
      </c>
      <c r="E484" s="22"/>
      <c r="F484" s="23">
        <f t="shared" si="25"/>
        <v>0</v>
      </c>
      <c r="H484" s="24"/>
    </row>
    <row r="485" spans="1:8" ht="18" customHeight="1" x14ac:dyDescent="0.25">
      <c r="A485" s="14">
        <v>404</v>
      </c>
      <c r="B485" s="27" t="s">
        <v>258</v>
      </c>
      <c r="C485" s="21" t="s">
        <v>28</v>
      </c>
      <c r="D485" s="14">
        <v>1</v>
      </c>
      <c r="E485" s="22"/>
      <c r="F485" s="23">
        <f t="shared" si="25"/>
        <v>0</v>
      </c>
      <c r="H485" s="24"/>
    </row>
    <row r="486" spans="1:8" ht="25.5" x14ac:dyDescent="0.25">
      <c r="A486" s="14">
        <v>405</v>
      </c>
      <c r="B486" s="27" t="s">
        <v>126</v>
      </c>
      <c r="C486" s="21" t="s">
        <v>28</v>
      </c>
      <c r="D486" s="14">
        <v>1</v>
      </c>
      <c r="E486" s="22"/>
      <c r="F486" s="23">
        <f t="shared" si="25"/>
        <v>0</v>
      </c>
      <c r="H486" s="24"/>
    </row>
    <row r="487" spans="1:8" ht="25.5" x14ac:dyDescent="0.25">
      <c r="A487" s="14">
        <v>406</v>
      </c>
      <c r="B487" s="27" t="s">
        <v>342</v>
      </c>
      <c r="C487" s="21" t="s">
        <v>28</v>
      </c>
      <c r="D487" s="14">
        <v>1</v>
      </c>
      <c r="E487" s="22"/>
      <c r="F487" s="23">
        <f t="shared" si="25"/>
        <v>0</v>
      </c>
      <c r="H487" s="24"/>
    </row>
    <row r="488" spans="1:8" x14ac:dyDescent="0.25">
      <c r="A488" s="52" t="s">
        <v>39</v>
      </c>
      <c r="B488" s="53"/>
      <c r="C488" s="53"/>
      <c r="D488" s="53"/>
      <c r="E488" s="53"/>
      <c r="F488" s="54"/>
      <c r="H488" s="24"/>
    </row>
    <row r="489" spans="1:8" x14ac:dyDescent="0.25">
      <c r="A489" s="14">
        <v>407</v>
      </c>
      <c r="B489" s="27" t="s">
        <v>128</v>
      </c>
      <c r="C489" s="21" t="s">
        <v>28</v>
      </c>
      <c r="D489" s="14">
        <v>1</v>
      </c>
      <c r="E489" s="22"/>
      <c r="F489" s="23">
        <f t="shared" si="25"/>
        <v>0</v>
      </c>
      <c r="H489" s="24"/>
    </row>
    <row r="490" spans="1:8" x14ac:dyDescent="0.25">
      <c r="A490" s="14">
        <v>408</v>
      </c>
      <c r="B490" s="27" t="s">
        <v>129</v>
      </c>
      <c r="C490" s="21" t="s">
        <v>28</v>
      </c>
      <c r="D490" s="14">
        <v>1</v>
      </c>
      <c r="E490" s="22"/>
      <c r="F490" s="23">
        <f t="shared" si="25"/>
        <v>0</v>
      </c>
      <c r="H490" s="24"/>
    </row>
    <row r="491" spans="1:8" ht="25.5" x14ac:dyDescent="0.25">
      <c r="A491" s="14">
        <v>409</v>
      </c>
      <c r="B491" s="27" t="s">
        <v>130</v>
      </c>
      <c r="C491" s="21" t="s">
        <v>28</v>
      </c>
      <c r="D491" s="14">
        <v>1</v>
      </c>
      <c r="E491" s="22"/>
      <c r="F491" s="23">
        <f t="shared" si="25"/>
        <v>0</v>
      </c>
      <c r="H491" s="24"/>
    </row>
    <row r="492" spans="1:8" x14ac:dyDescent="0.25">
      <c r="A492" s="52" t="s">
        <v>40</v>
      </c>
      <c r="B492" s="53"/>
      <c r="C492" s="53"/>
      <c r="D492" s="53"/>
      <c r="E492" s="53"/>
      <c r="F492" s="54"/>
      <c r="H492" s="24"/>
    </row>
    <row r="493" spans="1:8" ht="25.5" x14ac:dyDescent="0.25">
      <c r="A493" s="14">
        <v>410</v>
      </c>
      <c r="B493" s="27" t="s">
        <v>259</v>
      </c>
      <c r="C493" s="21" t="s">
        <v>28</v>
      </c>
      <c r="D493" s="14">
        <v>1</v>
      </c>
      <c r="E493" s="22"/>
      <c r="F493" s="23">
        <f t="shared" si="25"/>
        <v>0</v>
      </c>
      <c r="H493" s="24"/>
    </row>
    <row r="494" spans="1:8" ht="25.5" x14ac:dyDescent="0.25">
      <c r="A494" s="14">
        <v>411</v>
      </c>
      <c r="B494" s="27" t="s">
        <v>191</v>
      </c>
      <c r="C494" s="21" t="s">
        <v>28</v>
      </c>
      <c r="D494" s="14">
        <v>1</v>
      </c>
      <c r="E494" s="22"/>
      <c r="F494" s="23">
        <f t="shared" si="25"/>
        <v>0</v>
      </c>
      <c r="H494" s="24"/>
    </row>
    <row r="495" spans="1:8" ht="25.5" x14ac:dyDescent="0.25">
      <c r="A495" s="14">
        <v>412</v>
      </c>
      <c r="B495" s="27" t="s">
        <v>122</v>
      </c>
      <c r="C495" s="21" t="s">
        <v>28</v>
      </c>
      <c r="D495" s="14">
        <v>1</v>
      </c>
      <c r="E495" s="22"/>
      <c r="F495" s="23">
        <f t="shared" si="25"/>
        <v>0</v>
      </c>
      <c r="H495" s="24"/>
    </row>
    <row r="496" spans="1:8" ht="25.5" x14ac:dyDescent="0.25">
      <c r="A496" s="14">
        <v>413</v>
      </c>
      <c r="B496" s="27" t="s">
        <v>256</v>
      </c>
      <c r="C496" s="21" t="s">
        <v>28</v>
      </c>
      <c r="D496" s="14">
        <v>1</v>
      </c>
      <c r="E496" s="22"/>
      <c r="F496" s="23">
        <f t="shared" si="25"/>
        <v>0</v>
      </c>
      <c r="H496" s="24"/>
    </row>
    <row r="497" spans="1:8" x14ac:dyDescent="0.25">
      <c r="A497" s="14">
        <v>414</v>
      </c>
      <c r="B497" s="27" t="s">
        <v>133</v>
      </c>
      <c r="C497" s="21" t="s">
        <v>28</v>
      </c>
      <c r="D497" s="14">
        <v>1</v>
      </c>
      <c r="E497" s="22"/>
      <c r="F497" s="23">
        <f t="shared" si="25"/>
        <v>0</v>
      </c>
      <c r="H497" s="24"/>
    </row>
    <row r="498" spans="1:8" x14ac:dyDescent="0.25">
      <c r="A498" s="14">
        <v>415</v>
      </c>
      <c r="B498" s="27" t="s">
        <v>260</v>
      </c>
      <c r="C498" s="21" t="s">
        <v>28</v>
      </c>
      <c r="D498" s="14">
        <v>1</v>
      </c>
      <c r="E498" s="22"/>
      <c r="F498" s="23">
        <f t="shared" si="25"/>
        <v>0</v>
      </c>
      <c r="H498" s="24"/>
    </row>
    <row r="499" spans="1:8" ht="25.5" x14ac:dyDescent="0.25">
      <c r="A499" s="14">
        <v>416</v>
      </c>
      <c r="B499" s="27" t="s">
        <v>135</v>
      </c>
      <c r="C499" s="21" t="s">
        <v>28</v>
      </c>
      <c r="D499" s="14">
        <v>1</v>
      </c>
      <c r="E499" s="22"/>
      <c r="F499" s="23">
        <f t="shared" si="25"/>
        <v>0</v>
      </c>
      <c r="H499" s="24"/>
    </row>
    <row r="500" spans="1:8" ht="25.5" x14ac:dyDescent="0.25">
      <c r="A500" s="14">
        <v>417</v>
      </c>
      <c r="B500" s="27" t="s">
        <v>136</v>
      </c>
      <c r="C500" s="21" t="s">
        <v>28</v>
      </c>
      <c r="D500" s="14">
        <v>1</v>
      </c>
      <c r="E500" s="22"/>
      <c r="F500" s="23">
        <f t="shared" si="25"/>
        <v>0</v>
      </c>
      <c r="H500" s="24"/>
    </row>
    <row r="501" spans="1:8" x14ac:dyDescent="0.25">
      <c r="A501" s="52" t="s">
        <v>41</v>
      </c>
      <c r="B501" s="53"/>
      <c r="C501" s="53"/>
      <c r="D501" s="53"/>
      <c r="E501" s="53"/>
      <c r="F501" s="54"/>
      <c r="H501" s="24"/>
    </row>
    <row r="502" spans="1:8" x14ac:dyDescent="0.25">
      <c r="A502" s="14">
        <v>418</v>
      </c>
      <c r="B502" s="30" t="s">
        <v>137</v>
      </c>
      <c r="C502" s="21" t="s">
        <v>28</v>
      </c>
      <c r="D502" s="14">
        <v>1</v>
      </c>
      <c r="E502" s="22"/>
      <c r="F502" s="23">
        <f t="shared" si="25"/>
        <v>0</v>
      </c>
      <c r="H502" s="24"/>
    </row>
    <row r="503" spans="1:8" ht="25.5" x14ac:dyDescent="0.25">
      <c r="A503" s="14">
        <v>419</v>
      </c>
      <c r="B503" s="27" t="s">
        <v>261</v>
      </c>
      <c r="C503" s="21" t="s">
        <v>28</v>
      </c>
      <c r="D503" s="14">
        <v>1</v>
      </c>
      <c r="E503" s="22"/>
      <c r="F503" s="23">
        <f t="shared" si="25"/>
        <v>0</v>
      </c>
      <c r="H503" s="24"/>
    </row>
    <row r="504" spans="1:8" ht="25.5" x14ac:dyDescent="0.25">
      <c r="A504" s="14">
        <v>420</v>
      </c>
      <c r="B504" s="27" t="s">
        <v>139</v>
      </c>
      <c r="C504" s="21" t="s">
        <v>28</v>
      </c>
      <c r="D504" s="14">
        <v>1</v>
      </c>
      <c r="E504" s="22"/>
      <c r="F504" s="23">
        <f t="shared" si="25"/>
        <v>0</v>
      </c>
      <c r="H504" s="24"/>
    </row>
    <row r="505" spans="1:8" ht="25.5" x14ac:dyDescent="0.25">
      <c r="A505" s="14">
        <v>421</v>
      </c>
      <c r="B505" s="27" t="s">
        <v>193</v>
      </c>
      <c r="C505" s="21" t="s">
        <v>28</v>
      </c>
      <c r="D505" s="14">
        <v>1</v>
      </c>
      <c r="E505" s="22"/>
      <c r="F505" s="23">
        <f t="shared" si="25"/>
        <v>0</v>
      </c>
      <c r="H505" s="24"/>
    </row>
    <row r="506" spans="1:8" ht="25.5" x14ac:dyDescent="0.25">
      <c r="A506" s="14">
        <v>422</v>
      </c>
      <c r="B506" s="27" t="s">
        <v>141</v>
      </c>
      <c r="C506" s="21" t="s">
        <v>28</v>
      </c>
      <c r="D506" s="14">
        <v>1</v>
      </c>
      <c r="E506" s="22"/>
      <c r="F506" s="23">
        <f t="shared" si="25"/>
        <v>0</v>
      </c>
      <c r="H506" s="24"/>
    </row>
    <row r="507" spans="1:8" ht="25.5" x14ac:dyDescent="0.25">
      <c r="A507" s="14">
        <v>423</v>
      </c>
      <c r="B507" s="27" t="s">
        <v>262</v>
      </c>
      <c r="C507" s="21" t="s">
        <v>28</v>
      </c>
      <c r="D507" s="14">
        <v>1</v>
      </c>
      <c r="E507" s="22"/>
      <c r="F507" s="23">
        <f t="shared" si="25"/>
        <v>0</v>
      </c>
      <c r="H507" s="24"/>
    </row>
    <row r="508" spans="1:8" ht="25.5" x14ac:dyDescent="0.25">
      <c r="A508" s="14">
        <v>424</v>
      </c>
      <c r="B508" s="27" t="s">
        <v>143</v>
      </c>
      <c r="C508" s="21" t="s">
        <v>28</v>
      </c>
      <c r="D508" s="14">
        <v>1</v>
      </c>
      <c r="E508" s="22"/>
      <c r="F508" s="23">
        <f t="shared" si="25"/>
        <v>0</v>
      </c>
      <c r="H508" s="24"/>
    </row>
    <row r="509" spans="1:8" ht="25.5" x14ac:dyDescent="0.25">
      <c r="A509" s="14">
        <v>425</v>
      </c>
      <c r="B509" s="27" t="s">
        <v>144</v>
      </c>
      <c r="C509" s="21" t="s">
        <v>28</v>
      </c>
      <c r="D509" s="14">
        <v>1</v>
      </c>
      <c r="E509" s="22"/>
      <c r="F509" s="23">
        <f t="shared" si="25"/>
        <v>0</v>
      </c>
      <c r="H509" s="24"/>
    </row>
    <row r="510" spans="1:8" ht="26.25" customHeight="1" x14ac:dyDescent="0.25">
      <c r="A510" s="14">
        <v>426</v>
      </c>
      <c r="B510" s="27" t="s">
        <v>263</v>
      </c>
      <c r="C510" s="21" t="s">
        <v>28</v>
      </c>
      <c r="D510" s="14">
        <v>1</v>
      </c>
      <c r="E510" s="22"/>
      <c r="F510" s="23">
        <f t="shared" si="25"/>
        <v>0</v>
      </c>
      <c r="H510" s="24"/>
    </row>
    <row r="511" spans="1:8" ht="38.25" x14ac:dyDescent="0.25">
      <c r="A511" s="14">
        <v>427</v>
      </c>
      <c r="B511" s="27" t="s">
        <v>264</v>
      </c>
      <c r="C511" s="21" t="s">
        <v>28</v>
      </c>
      <c r="D511" s="14">
        <v>1</v>
      </c>
      <c r="E511" s="22"/>
      <c r="F511" s="23">
        <f t="shared" si="25"/>
        <v>0</v>
      </c>
      <c r="H511" s="24"/>
    </row>
    <row r="512" spans="1:8" x14ac:dyDescent="0.25">
      <c r="A512" s="14">
        <v>428</v>
      </c>
      <c r="B512" s="27" t="s">
        <v>147</v>
      </c>
      <c r="C512" s="21" t="s">
        <v>28</v>
      </c>
      <c r="D512" s="14">
        <v>1</v>
      </c>
      <c r="E512" s="22"/>
      <c r="F512" s="23">
        <f t="shared" si="25"/>
        <v>0</v>
      </c>
      <c r="H512" s="24"/>
    </row>
    <row r="513" spans="1:8" x14ac:dyDescent="0.25">
      <c r="A513" s="14">
        <v>429</v>
      </c>
      <c r="B513" s="27" t="s">
        <v>148</v>
      </c>
      <c r="C513" s="21" t="s">
        <v>28</v>
      </c>
      <c r="D513" s="14">
        <v>1</v>
      </c>
      <c r="E513" s="22"/>
      <c r="F513" s="23">
        <f t="shared" si="25"/>
        <v>0</v>
      </c>
      <c r="H513" s="24"/>
    </row>
    <row r="514" spans="1:8" x14ac:dyDescent="0.25">
      <c r="A514" s="52" t="s">
        <v>42</v>
      </c>
      <c r="B514" s="53"/>
      <c r="C514" s="53"/>
      <c r="D514" s="53"/>
      <c r="E514" s="53"/>
      <c r="F514" s="54"/>
      <c r="H514" s="24"/>
    </row>
    <row r="515" spans="1:8" x14ac:dyDescent="0.25">
      <c r="A515" s="14">
        <v>430</v>
      </c>
      <c r="B515" s="27" t="s">
        <v>196</v>
      </c>
      <c r="C515" s="21" t="s">
        <v>28</v>
      </c>
      <c r="D515" s="14">
        <v>1</v>
      </c>
      <c r="E515" s="22"/>
      <c r="F515" s="23">
        <f t="shared" si="25"/>
        <v>0</v>
      </c>
      <c r="H515" s="24"/>
    </row>
    <row r="516" spans="1:8" ht="25.5" x14ac:dyDescent="0.25">
      <c r="A516" s="14">
        <v>431</v>
      </c>
      <c r="B516" s="27" t="s">
        <v>150</v>
      </c>
      <c r="C516" s="21" t="s">
        <v>28</v>
      </c>
      <c r="D516" s="14">
        <v>1</v>
      </c>
      <c r="E516" s="22"/>
      <c r="F516" s="23">
        <f t="shared" si="25"/>
        <v>0</v>
      </c>
      <c r="H516" s="24"/>
    </row>
    <row r="517" spans="1:8" ht="25.5" x14ac:dyDescent="0.25">
      <c r="A517" s="14">
        <v>432</v>
      </c>
      <c r="B517" s="27" t="s">
        <v>151</v>
      </c>
      <c r="C517" s="21" t="s">
        <v>28</v>
      </c>
      <c r="D517" s="14">
        <v>1</v>
      </c>
      <c r="E517" s="22"/>
      <c r="F517" s="23">
        <f t="shared" si="25"/>
        <v>0</v>
      </c>
      <c r="H517" s="24"/>
    </row>
    <row r="518" spans="1:8" x14ac:dyDescent="0.25">
      <c r="A518" s="14">
        <v>433</v>
      </c>
      <c r="B518" s="27" t="s">
        <v>152</v>
      </c>
      <c r="C518" s="21" t="s">
        <v>28</v>
      </c>
      <c r="D518" s="14">
        <v>1</v>
      </c>
      <c r="E518" s="22"/>
      <c r="F518" s="23">
        <f t="shared" si="25"/>
        <v>0</v>
      </c>
      <c r="H518" s="24"/>
    </row>
    <row r="519" spans="1:8" x14ac:dyDescent="0.25">
      <c r="A519" s="14">
        <v>434</v>
      </c>
      <c r="B519" s="27" t="s">
        <v>153</v>
      </c>
      <c r="C519" s="21" t="s">
        <v>28</v>
      </c>
      <c r="D519" s="14">
        <v>1</v>
      </c>
      <c r="E519" s="22"/>
      <c r="F519" s="23">
        <f t="shared" si="25"/>
        <v>0</v>
      </c>
      <c r="H519" s="24"/>
    </row>
    <row r="520" spans="1:8" x14ac:dyDescent="0.25">
      <c r="A520" s="14">
        <v>435</v>
      </c>
      <c r="B520" s="30" t="s">
        <v>154</v>
      </c>
      <c r="C520" s="21" t="s">
        <v>28</v>
      </c>
      <c r="D520" s="14">
        <v>1</v>
      </c>
      <c r="E520" s="22"/>
      <c r="F520" s="23">
        <f t="shared" si="25"/>
        <v>0</v>
      </c>
      <c r="H520" s="24"/>
    </row>
    <row r="521" spans="1:8" ht="25.5" x14ac:dyDescent="0.25">
      <c r="A521" s="14">
        <v>436</v>
      </c>
      <c r="B521" s="27" t="s">
        <v>197</v>
      </c>
      <c r="C521" s="21" t="s">
        <v>28</v>
      </c>
      <c r="D521" s="14">
        <v>1</v>
      </c>
      <c r="E521" s="22"/>
      <c r="F521" s="23">
        <f t="shared" si="25"/>
        <v>0</v>
      </c>
      <c r="H521" s="24"/>
    </row>
    <row r="522" spans="1:8" x14ac:dyDescent="0.25">
      <c r="A522" s="14">
        <v>437</v>
      </c>
      <c r="B522" s="27" t="s">
        <v>43</v>
      </c>
      <c r="C522" s="21" t="s">
        <v>28</v>
      </c>
      <c r="D522" s="14">
        <v>1</v>
      </c>
      <c r="E522" s="22"/>
      <c r="F522" s="23">
        <f t="shared" si="25"/>
        <v>0</v>
      </c>
      <c r="H522" s="24"/>
    </row>
    <row r="523" spans="1:8" x14ac:dyDescent="0.25">
      <c r="A523" s="14">
        <v>438</v>
      </c>
      <c r="B523" s="27" t="s">
        <v>155</v>
      </c>
      <c r="C523" s="21" t="s">
        <v>28</v>
      </c>
      <c r="D523" s="14">
        <v>1</v>
      </c>
      <c r="E523" s="22"/>
      <c r="F523" s="23">
        <f t="shared" si="25"/>
        <v>0</v>
      </c>
      <c r="H523" s="24"/>
    </row>
    <row r="524" spans="1:8" ht="25.5" x14ac:dyDescent="0.25">
      <c r="A524" s="14">
        <v>439</v>
      </c>
      <c r="B524" s="27" t="s">
        <v>156</v>
      </c>
      <c r="C524" s="21" t="s">
        <v>28</v>
      </c>
      <c r="D524" s="14">
        <v>1</v>
      </c>
      <c r="E524" s="22"/>
      <c r="F524" s="23">
        <f t="shared" si="25"/>
        <v>0</v>
      </c>
      <c r="H524" s="24"/>
    </row>
    <row r="525" spans="1:8" ht="25.5" x14ac:dyDescent="0.25">
      <c r="A525" s="14">
        <v>440</v>
      </c>
      <c r="B525" s="27" t="s">
        <v>265</v>
      </c>
      <c r="C525" s="21" t="s">
        <v>28</v>
      </c>
      <c r="D525" s="14">
        <v>1</v>
      </c>
      <c r="E525" s="22"/>
      <c r="F525" s="23">
        <f t="shared" si="25"/>
        <v>0</v>
      </c>
      <c r="H525" s="24"/>
    </row>
    <row r="526" spans="1:8" x14ac:dyDescent="0.25">
      <c r="A526" s="52" t="s">
        <v>44</v>
      </c>
      <c r="B526" s="53"/>
      <c r="C526" s="53"/>
      <c r="D526" s="53"/>
      <c r="E526" s="53"/>
      <c r="F526" s="54"/>
      <c r="H526" s="24"/>
    </row>
    <row r="527" spans="1:8" ht="25.5" x14ac:dyDescent="0.25">
      <c r="A527" s="14">
        <v>441</v>
      </c>
      <c r="B527" s="27" t="s">
        <v>159</v>
      </c>
      <c r="C527" s="21" t="s">
        <v>28</v>
      </c>
      <c r="D527" s="14">
        <v>1</v>
      </c>
      <c r="E527" s="22"/>
      <c r="F527" s="23">
        <f t="shared" si="25"/>
        <v>0</v>
      </c>
      <c r="H527" s="24"/>
    </row>
    <row r="528" spans="1:8" ht="25.5" x14ac:dyDescent="0.25">
      <c r="A528" s="14">
        <v>442</v>
      </c>
      <c r="B528" s="27" t="s">
        <v>266</v>
      </c>
      <c r="C528" s="21" t="s">
        <v>28</v>
      </c>
      <c r="D528" s="14">
        <v>1</v>
      </c>
      <c r="E528" s="22"/>
      <c r="F528" s="23">
        <f t="shared" si="25"/>
        <v>0</v>
      </c>
      <c r="H528" s="24"/>
    </row>
    <row r="529" spans="1:8" ht="25.5" x14ac:dyDescent="0.25">
      <c r="A529" s="14">
        <v>443</v>
      </c>
      <c r="B529" s="27" t="s">
        <v>267</v>
      </c>
      <c r="C529" s="21" t="s">
        <v>28</v>
      </c>
      <c r="D529" s="14">
        <v>1</v>
      </c>
      <c r="E529" s="22"/>
      <c r="F529" s="23">
        <f t="shared" si="25"/>
        <v>0</v>
      </c>
      <c r="H529" s="24"/>
    </row>
    <row r="530" spans="1:8" x14ac:dyDescent="0.25">
      <c r="A530" s="14">
        <v>444</v>
      </c>
      <c r="B530" s="27" t="s">
        <v>161</v>
      </c>
      <c r="C530" s="21" t="s">
        <v>28</v>
      </c>
      <c r="D530" s="14">
        <v>1</v>
      </c>
      <c r="E530" s="22"/>
      <c r="F530" s="23">
        <f t="shared" si="25"/>
        <v>0</v>
      </c>
      <c r="H530" s="24"/>
    </row>
    <row r="531" spans="1:8" ht="25.5" x14ac:dyDescent="0.25">
      <c r="A531" s="14">
        <v>445</v>
      </c>
      <c r="B531" s="27" t="s">
        <v>200</v>
      </c>
      <c r="C531" s="21" t="s">
        <v>28</v>
      </c>
      <c r="D531" s="14">
        <v>1</v>
      </c>
      <c r="E531" s="22"/>
      <c r="F531" s="23">
        <f t="shared" si="25"/>
        <v>0</v>
      </c>
      <c r="H531" s="24"/>
    </row>
    <row r="532" spans="1:8" ht="25.5" x14ac:dyDescent="0.25">
      <c r="A532" s="14">
        <v>446</v>
      </c>
      <c r="B532" s="27" t="s">
        <v>268</v>
      </c>
      <c r="C532" s="21" t="s">
        <v>28</v>
      </c>
      <c r="D532" s="14">
        <v>1</v>
      </c>
      <c r="E532" s="22"/>
      <c r="F532" s="23">
        <f t="shared" si="25"/>
        <v>0</v>
      </c>
      <c r="H532" s="24"/>
    </row>
    <row r="533" spans="1:8" x14ac:dyDescent="0.25">
      <c r="A533" s="14">
        <v>447</v>
      </c>
      <c r="B533" s="27" t="s">
        <v>201</v>
      </c>
      <c r="C533" s="21" t="s">
        <v>28</v>
      </c>
      <c r="D533" s="14">
        <v>1</v>
      </c>
      <c r="E533" s="22"/>
      <c r="F533" s="23">
        <f t="shared" si="25"/>
        <v>0</v>
      </c>
      <c r="H533" s="24"/>
    </row>
    <row r="534" spans="1:8" x14ac:dyDescent="0.25">
      <c r="A534" s="52" t="s">
        <v>45</v>
      </c>
      <c r="B534" s="53"/>
      <c r="C534" s="53"/>
      <c r="D534" s="53"/>
      <c r="E534" s="53"/>
      <c r="F534" s="54"/>
      <c r="H534" s="24"/>
    </row>
    <row r="535" spans="1:8" ht="27" customHeight="1" x14ac:dyDescent="0.25">
      <c r="A535" s="14">
        <v>448</v>
      </c>
      <c r="B535" s="29" t="s">
        <v>166</v>
      </c>
      <c r="C535" s="21" t="s">
        <v>28</v>
      </c>
      <c r="D535" s="14">
        <v>1</v>
      </c>
      <c r="E535" s="22"/>
      <c r="F535" s="23">
        <f t="shared" si="25"/>
        <v>0</v>
      </c>
      <c r="H535" s="24"/>
    </row>
    <row r="536" spans="1:8" x14ac:dyDescent="0.25">
      <c r="A536" s="14">
        <v>449</v>
      </c>
      <c r="B536" s="27" t="s">
        <v>46</v>
      </c>
      <c r="C536" s="21" t="s">
        <v>28</v>
      </c>
      <c r="D536" s="14">
        <v>1</v>
      </c>
      <c r="E536" s="22"/>
      <c r="F536" s="23">
        <f t="shared" si="25"/>
        <v>0</v>
      </c>
      <c r="H536" s="24"/>
    </row>
    <row r="537" spans="1:8" x14ac:dyDescent="0.25">
      <c r="A537" s="14">
        <v>450</v>
      </c>
      <c r="B537" s="27" t="s">
        <v>47</v>
      </c>
      <c r="C537" s="21" t="s">
        <v>28</v>
      </c>
      <c r="D537" s="14">
        <v>1</v>
      </c>
      <c r="E537" s="22"/>
      <c r="F537" s="23">
        <f t="shared" si="25"/>
        <v>0</v>
      </c>
      <c r="H537" s="24"/>
    </row>
    <row r="538" spans="1:8" x14ac:dyDescent="0.25">
      <c r="A538" s="14">
        <v>451</v>
      </c>
      <c r="B538" s="27" t="s">
        <v>48</v>
      </c>
      <c r="C538" s="21" t="s">
        <v>28</v>
      </c>
      <c r="D538" s="14">
        <v>1</v>
      </c>
      <c r="E538" s="22"/>
      <c r="F538" s="23">
        <f t="shared" si="25"/>
        <v>0</v>
      </c>
      <c r="H538" s="24"/>
    </row>
    <row r="539" spans="1:8" ht="38.25" x14ac:dyDescent="0.25">
      <c r="A539" s="14">
        <v>452</v>
      </c>
      <c r="B539" s="27" t="s">
        <v>167</v>
      </c>
      <c r="C539" s="21" t="s">
        <v>28</v>
      </c>
      <c r="D539" s="14">
        <v>1</v>
      </c>
      <c r="E539" s="22"/>
      <c r="F539" s="23">
        <f t="shared" si="25"/>
        <v>0</v>
      </c>
      <c r="H539" s="24"/>
    </row>
    <row r="540" spans="1:8" x14ac:dyDescent="0.25">
      <c r="A540" s="14">
        <v>453</v>
      </c>
      <c r="B540" s="27" t="s">
        <v>52</v>
      </c>
      <c r="C540" s="21" t="s">
        <v>27</v>
      </c>
      <c r="D540" s="14">
        <v>1</v>
      </c>
      <c r="E540" s="22"/>
      <c r="F540" s="23">
        <f t="shared" si="25"/>
        <v>0</v>
      </c>
      <c r="H540" s="24"/>
    </row>
    <row r="541" spans="1:8" x14ac:dyDescent="0.25">
      <c r="A541" s="14">
        <v>454</v>
      </c>
      <c r="B541" s="27" t="s">
        <v>51</v>
      </c>
      <c r="C541" s="21" t="s">
        <v>27</v>
      </c>
      <c r="D541" s="14">
        <v>1</v>
      </c>
      <c r="E541" s="22"/>
      <c r="F541" s="23">
        <f t="shared" si="25"/>
        <v>0</v>
      </c>
      <c r="H541" s="24"/>
    </row>
    <row r="542" spans="1:8" x14ac:dyDescent="0.25">
      <c r="A542" s="14">
        <v>455</v>
      </c>
      <c r="B542" s="27" t="s">
        <v>56</v>
      </c>
      <c r="C542" s="21" t="s">
        <v>27</v>
      </c>
      <c r="D542" s="14">
        <v>1</v>
      </c>
      <c r="E542" s="22"/>
      <c r="F542" s="23">
        <f t="shared" si="25"/>
        <v>0</v>
      </c>
      <c r="H542" s="24"/>
    </row>
    <row r="543" spans="1:8" ht="25.5" x14ac:dyDescent="0.25">
      <c r="A543" s="14">
        <v>456</v>
      </c>
      <c r="B543" s="27" t="s">
        <v>269</v>
      </c>
      <c r="C543" s="21" t="s">
        <v>28</v>
      </c>
      <c r="D543" s="14">
        <v>1</v>
      </c>
      <c r="E543" s="22"/>
      <c r="F543" s="23">
        <f t="shared" si="25"/>
        <v>0</v>
      </c>
      <c r="H543" s="24"/>
    </row>
    <row r="544" spans="1:8" ht="25.5" x14ac:dyDescent="0.25">
      <c r="A544" s="14">
        <v>457</v>
      </c>
      <c r="B544" s="27" t="s">
        <v>170</v>
      </c>
      <c r="C544" s="21" t="s">
        <v>28</v>
      </c>
      <c r="D544" s="14">
        <v>1</v>
      </c>
      <c r="E544" s="22"/>
      <c r="F544" s="23">
        <f t="shared" si="25"/>
        <v>0</v>
      </c>
      <c r="H544" s="24"/>
    </row>
    <row r="545" spans="1:8" x14ac:dyDescent="0.25">
      <c r="A545" s="14">
        <v>458</v>
      </c>
      <c r="B545" s="27" t="s">
        <v>270</v>
      </c>
      <c r="C545" s="21" t="s">
        <v>28</v>
      </c>
      <c r="D545" s="14">
        <v>1</v>
      </c>
      <c r="E545" s="22"/>
      <c r="F545" s="23">
        <f t="shared" si="25"/>
        <v>0</v>
      </c>
      <c r="H545" s="24"/>
    </row>
    <row r="546" spans="1:8" ht="25.5" x14ac:dyDescent="0.25">
      <c r="A546" s="14">
        <v>459</v>
      </c>
      <c r="B546" s="27" t="s">
        <v>271</v>
      </c>
      <c r="C546" s="21" t="s">
        <v>28</v>
      </c>
      <c r="D546" s="14">
        <v>1</v>
      </c>
      <c r="E546" s="22"/>
      <c r="F546" s="23">
        <f t="shared" si="25"/>
        <v>0</v>
      </c>
      <c r="H546" s="24"/>
    </row>
    <row r="547" spans="1:8" x14ac:dyDescent="0.25">
      <c r="A547" s="14">
        <v>460</v>
      </c>
      <c r="B547" s="29" t="s">
        <v>172</v>
      </c>
      <c r="C547" s="21" t="s">
        <v>28</v>
      </c>
      <c r="D547" s="14">
        <v>1</v>
      </c>
      <c r="E547" s="22"/>
      <c r="F547" s="23">
        <f t="shared" si="25"/>
        <v>0</v>
      </c>
      <c r="H547" s="24"/>
    </row>
    <row r="548" spans="1:8" x14ac:dyDescent="0.25">
      <c r="A548" s="115" t="s">
        <v>60</v>
      </c>
      <c r="B548" s="116"/>
      <c r="C548" s="116"/>
      <c r="D548" s="116"/>
      <c r="E548" s="116"/>
      <c r="F548" s="117"/>
      <c r="H548" s="24"/>
    </row>
    <row r="549" spans="1:8" x14ac:dyDescent="0.25">
      <c r="A549" s="52" t="s">
        <v>32</v>
      </c>
      <c r="B549" s="53"/>
      <c r="C549" s="53"/>
      <c r="D549" s="53"/>
      <c r="E549" s="53"/>
      <c r="F549" s="54"/>
      <c r="H549" s="24"/>
    </row>
    <row r="550" spans="1:8" x14ac:dyDescent="0.25">
      <c r="A550" s="14">
        <v>461</v>
      </c>
      <c r="B550" s="27" t="s">
        <v>74</v>
      </c>
      <c r="C550" s="21" t="s">
        <v>28</v>
      </c>
      <c r="D550" s="14">
        <v>1</v>
      </c>
      <c r="E550" s="22"/>
      <c r="F550" s="23">
        <f t="shared" si="25"/>
        <v>0</v>
      </c>
      <c r="H550" s="24"/>
    </row>
    <row r="551" spans="1:8" x14ac:dyDescent="0.25">
      <c r="A551" s="14">
        <v>462</v>
      </c>
      <c r="B551" s="27" t="s">
        <v>75</v>
      </c>
      <c r="C551" s="21" t="s">
        <v>28</v>
      </c>
      <c r="D551" s="14">
        <v>1</v>
      </c>
      <c r="E551" s="22"/>
      <c r="F551" s="23">
        <f t="shared" si="25"/>
        <v>0</v>
      </c>
      <c r="H551" s="24"/>
    </row>
    <row r="552" spans="1:8" ht="25.5" x14ac:dyDescent="0.25">
      <c r="A552" s="14">
        <v>463</v>
      </c>
      <c r="B552" s="27" t="s">
        <v>210</v>
      </c>
      <c r="C552" s="21" t="s">
        <v>28</v>
      </c>
      <c r="D552" s="14">
        <v>1</v>
      </c>
      <c r="E552" s="22"/>
      <c r="F552" s="23">
        <f t="shared" si="25"/>
        <v>0</v>
      </c>
      <c r="H552" s="24"/>
    </row>
    <row r="553" spans="1:8" ht="25.5" x14ac:dyDescent="0.25">
      <c r="A553" s="14">
        <v>464</v>
      </c>
      <c r="B553" s="27" t="s">
        <v>272</v>
      </c>
      <c r="C553" s="21" t="s">
        <v>28</v>
      </c>
      <c r="D553" s="14">
        <v>1</v>
      </c>
      <c r="E553" s="22"/>
      <c r="F553" s="23">
        <f t="shared" si="25"/>
        <v>0</v>
      </c>
      <c r="H553" s="24"/>
    </row>
    <row r="554" spans="1:8" x14ac:dyDescent="0.25">
      <c r="A554" s="14">
        <v>465</v>
      </c>
      <c r="B554" s="27" t="s">
        <v>78</v>
      </c>
      <c r="C554" s="21" t="s">
        <v>28</v>
      </c>
      <c r="D554" s="14">
        <v>1</v>
      </c>
      <c r="E554" s="22"/>
      <c r="F554" s="23">
        <f t="shared" si="25"/>
        <v>0</v>
      </c>
      <c r="H554" s="24"/>
    </row>
    <row r="555" spans="1:8" ht="25.5" x14ac:dyDescent="0.25">
      <c r="A555" s="14">
        <v>466</v>
      </c>
      <c r="B555" s="27" t="s">
        <v>80</v>
      </c>
      <c r="C555" s="21" t="s">
        <v>28</v>
      </c>
      <c r="D555" s="14">
        <v>1</v>
      </c>
      <c r="E555" s="22"/>
      <c r="F555" s="23">
        <f t="shared" si="25"/>
        <v>0</v>
      </c>
      <c r="H555" s="24"/>
    </row>
    <row r="556" spans="1:8" ht="25.5" x14ac:dyDescent="0.25">
      <c r="A556" s="14">
        <v>467</v>
      </c>
      <c r="B556" s="27" t="s">
        <v>242</v>
      </c>
      <c r="C556" s="21" t="s">
        <v>28</v>
      </c>
      <c r="D556" s="14">
        <v>1</v>
      </c>
      <c r="E556" s="22"/>
      <c r="F556" s="23">
        <f t="shared" si="25"/>
        <v>0</v>
      </c>
      <c r="H556" s="24"/>
    </row>
    <row r="557" spans="1:8" x14ac:dyDescent="0.25">
      <c r="A557" s="14">
        <v>468</v>
      </c>
      <c r="B557" s="27" t="s">
        <v>82</v>
      </c>
      <c r="C557" s="21" t="s">
        <v>28</v>
      </c>
      <c r="D557" s="14">
        <v>1</v>
      </c>
      <c r="E557" s="22"/>
      <c r="F557" s="23">
        <f t="shared" si="25"/>
        <v>0</v>
      </c>
      <c r="H557" s="24"/>
    </row>
    <row r="558" spans="1:8" x14ac:dyDescent="0.25">
      <c r="A558" s="14">
        <v>469</v>
      </c>
      <c r="B558" s="27" t="s">
        <v>83</v>
      </c>
      <c r="C558" s="21" t="s">
        <v>28</v>
      </c>
      <c r="D558" s="14">
        <v>1</v>
      </c>
      <c r="E558" s="22"/>
      <c r="F558" s="23">
        <f t="shared" ref="F558:F626" si="26">ROUND(D558*E558,2)</f>
        <v>0</v>
      </c>
      <c r="H558" s="24"/>
    </row>
    <row r="559" spans="1:8" x14ac:dyDescent="0.25">
      <c r="A559" s="52" t="s">
        <v>33</v>
      </c>
      <c r="B559" s="53"/>
      <c r="C559" s="53"/>
      <c r="D559" s="53"/>
      <c r="E559" s="53"/>
      <c r="F559" s="54"/>
      <c r="H559" s="24"/>
    </row>
    <row r="560" spans="1:8" ht="25.5" x14ac:dyDescent="0.25">
      <c r="A560" s="14">
        <v>470</v>
      </c>
      <c r="B560" s="27" t="s">
        <v>84</v>
      </c>
      <c r="C560" s="21" t="s">
        <v>28</v>
      </c>
      <c r="D560" s="14">
        <v>1</v>
      </c>
      <c r="E560" s="22"/>
      <c r="F560" s="23">
        <f t="shared" si="26"/>
        <v>0</v>
      </c>
      <c r="H560" s="24"/>
    </row>
    <row r="561" spans="1:8" x14ac:dyDescent="0.25">
      <c r="A561" s="14">
        <v>471</v>
      </c>
      <c r="B561" s="27" t="s">
        <v>85</v>
      </c>
      <c r="C561" s="21" t="s">
        <v>28</v>
      </c>
      <c r="D561" s="14">
        <v>1</v>
      </c>
      <c r="E561" s="22"/>
      <c r="F561" s="23">
        <f t="shared" si="26"/>
        <v>0</v>
      </c>
      <c r="H561" s="24"/>
    </row>
    <row r="562" spans="1:8" ht="25.5" x14ac:dyDescent="0.25">
      <c r="A562" s="14">
        <v>472</v>
      </c>
      <c r="B562" s="27" t="s">
        <v>86</v>
      </c>
      <c r="C562" s="21" t="s">
        <v>28</v>
      </c>
      <c r="D562" s="14">
        <v>1</v>
      </c>
      <c r="E562" s="22"/>
      <c r="F562" s="23">
        <f t="shared" si="26"/>
        <v>0</v>
      </c>
      <c r="H562" s="24"/>
    </row>
    <row r="563" spans="1:8" x14ac:dyDescent="0.25">
      <c r="A563" s="14">
        <v>473</v>
      </c>
      <c r="B563" s="27" t="s">
        <v>87</v>
      </c>
      <c r="C563" s="21" t="s">
        <v>28</v>
      </c>
      <c r="D563" s="14">
        <v>1</v>
      </c>
      <c r="E563" s="22"/>
      <c r="F563" s="23">
        <f t="shared" si="26"/>
        <v>0</v>
      </c>
      <c r="H563" s="24"/>
    </row>
    <row r="564" spans="1:8" x14ac:dyDescent="0.25">
      <c r="A564" s="14">
        <v>474</v>
      </c>
      <c r="B564" s="27" t="s">
        <v>273</v>
      </c>
      <c r="C564" s="21" t="s">
        <v>28</v>
      </c>
      <c r="D564" s="14">
        <v>1</v>
      </c>
      <c r="E564" s="22"/>
      <c r="F564" s="23">
        <f t="shared" si="26"/>
        <v>0</v>
      </c>
      <c r="H564" s="24"/>
    </row>
    <row r="565" spans="1:8" ht="25.5" x14ac:dyDescent="0.25">
      <c r="A565" s="14">
        <v>475</v>
      </c>
      <c r="B565" s="27" t="s">
        <v>244</v>
      </c>
      <c r="C565" s="21" t="s">
        <v>28</v>
      </c>
      <c r="D565" s="14">
        <v>1</v>
      </c>
      <c r="E565" s="22"/>
      <c r="F565" s="23">
        <f t="shared" si="26"/>
        <v>0</v>
      </c>
      <c r="H565" s="24"/>
    </row>
    <row r="566" spans="1:8" ht="25.5" x14ac:dyDescent="0.25">
      <c r="A566" s="14">
        <v>476</v>
      </c>
      <c r="B566" s="27" t="s">
        <v>274</v>
      </c>
      <c r="C566" s="21" t="s">
        <v>28</v>
      </c>
      <c r="D566" s="14">
        <v>1</v>
      </c>
      <c r="E566" s="22"/>
      <c r="F566" s="23">
        <f t="shared" si="26"/>
        <v>0</v>
      </c>
      <c r="H566" s="24"/>
    </row>
    <row r="567" spans="1:8" ht="25.5" x14ac:dyDescent="0.25">
      <c r="A567" s="14">
        <v>477</v>
      </c>
      <c r="B567" s="27" t="s">
        <v>275</v>
      </c>
      <c r="C567" s="21" t="s">
        <v>28</v>
      </c>
      <c r="D567" s="14">
        <v>1</v>
      </c>
      <c r="E567" s="22"/>
      <c r="F567" s="23">
        <f t="shared" si="26"/>
        <v>0</v>
      </c>
      <c r="H567" s="24"/>
    </row>
    <row r="568" spans="1:8" x14ac:dyDescent="0.25">
      <c r="A568" s="14">
        <v>478</v>
      </c>
      <c r="B568" s="27" t="s">
        <v>276</v>
      </c>
      <c r="C568" s="21" t="s">
        <v>28</v>
      </c>
      <c r="D568" s="14">
        <v>1</v>
      </c>
      <c r="E568" s="22"/>
      <c r="F568" s="23">
        <f t="shared" si="26"/>
        <v>0</v>
      </c>
      <c r="H568" s="24"/>
    </row>
    <row r="569" spans="1:8" ht="25.5" x14ac:dyDescent="0.25">
      <c r="A569" s="14">
        <v>479</v>
      </c>
      <c r="B569" s="27" t="s">
        <v>277</v>
      </c>
      <c r="C569" s="21" t="s">
        <v>28</v>
      </c>
      <c r="D569" s="14">
        <v>1</v>
      </c>
      <c r="E569" s="22"/>
      <c r="F569" s="23">
        <f t="shared" si="26"/>
        <v>0</v>
      </c>
      <c r="H569" s="24"/>
    </row>
    <row r="570" spans="1:8" x14ac:dyDescent="0.25">
      <c r="A570" s="14">
        <v>480</v>
      </c>
      <c r="B570" s="27" t="s">
        <v>93</v>
      </c>
      <c r="C570" s="21" t="s">
        <v>28</v>
      </c>
      <c r="D570" s="14">
        <v>1</v>
      </c>
      <c r="E570" s="22"/>
      <c r="F570" s="23">
        <f t="shared" si="26"/>
        <v>0</v>
      </c>
      <c r="H570" s="24"/>
    </row>
    <row r="571" spans="1:8" ht="25.5" x14ac:dyDescent="0.25">
      <c r="A571" s="14">
        <v>481</v>
      </c>
      <c r="B571" s="27" t="s">
        <v>94</v>
      </c>
      <c r="C571" s="21" t="s">
        <v>28</v>
      </c>
      <c r="D571" s="14">
        <v>1</v>
      </c>
      <c r="E571" s="22"/>
      <c r="F571" s="23">
        <f t="shared" si="26"/>
        <v>0</v>
      </c>
      <c r="H571" s="24"/>
    </row>
    <row r="572" spans="1:8" x14ac:dyDescent="0.25">
      <c r="A572" s="14">
        <v>482</v>
      </c>
      <c r="B572" s="27" t="s">
        <v>246</v>
      </c>
      <c r="C572" s="21" t="s">
        <v>28</v>
      </c>
      <c r="D572" s="14">
        <v>1</v>
      </c>
      <c r="E572" s="22"/>
      <c r="F572" s="23">
        <f t="shared" si="26"/>
        <v>0</v>
      </c>
      <c r="H572" s="24"/>
    </row>
    <row r="573" spans="1:8" ht="25.5" x14ac:dyDescent="0.25">
      <c r="A573" s="14">
        <v>483</v>
      </c>
      <c r="B573" s="27" t="s">
        <v>278</v>
      </c>
      <c r="C573" s="21" t="s">
        <v>28</v>
      </c>
      <c r="D573" s="14">
        <v>1</v>
      </c>
      <c r="E573" s="22"/>
      <c r="F573" s="23">
        <f t="shared" si="26"/>
        <v>0</v>
      </c>
      <c r="H573" s="24"/>
    </row>
    <row r="574" spans="1:8" x14ac:dyDescent="0.25">
      <c r="A574" s="52" t="s">
        <v>35</v>
      </c>
      <c r="B574" s="53"/>
      <c r="C574" s="53"/>
      <c r="D574" s="53"/>
      <c r="E574" s="53"/>
      <c r="F574" s="54"/>
      <c r="H574" s="24"/>
    </row>
    <row r="575" spans="1:8" x14ac:dyDescent="0.25">
      <c r="A575" s="14">
        <v>484</v>
      </c>
      <c r="B575" s="27" t="s">
        <v>247</v>
      </c>
      <c r="C575" s="21" t="s">
        <v>28</v>
      </c>
      <c r="D575" s="14">
        <v>1</v>
      </c>
      <c r="E575" s="22"/>
      <c r="F575" s="23">
        <f t="shared" si="26"/>
        <v>0</v>
      </c>
      <c r="H575" s="24"/>
    </row>
    <row r="576" spans="1:8" x14ac:dyDescent="0.25">
      <c r="A576" s="14">
        <v>485</v>
      </c>
      <c r="B576" s="27" t="s">
        <v>248</v>
      </c>
      <c r="C576" s="21" t="s">
        <v>28</v>
      </c>
      <c r="D576" s="14">
        <v>1</v>
      </c>
      <c r="E576" s="22"/>
      <c r="F576" s="23">
        <f t="shared" si="26"/>
        <v>0</v>
      </c>
      <c r="H576" s="24"/>
    </row>
    <row r="577" spans="1:8" x14ac:dyDescent="0.25">
      <c r="A577" s="14">
        <v>486</v>
      </c>
      <c r="B577" s="27" t="s">
        <v>99</v>
      </c>
      <c r="C577" s="21" t="s">
        <v>28</v>
      </c>
      <c r="D577" s="14">
        <v>1</v>
      </c>
      <c r="E577" s="22"/>
      <c r="F577" s="23">
        <f t="shared" si="26"/>
        <v>0</v>
      </c>
      <c r="H577" s="24"/>
    </row>
    <row r="578" spans="1:8" x14ac:dyDescent="0.25">
      <c r="A578" s="14">
        <v>487</v>
      </c>
      <c r="B578" s="27" t="s">
        <v>279</v>
      </c>
      <c r="C578" s="21" t="s">
        <v>28</v>
      </c>
      <c r="D578" s="14">
        <v>1</v>
      </c>
      <c r="E578" s="22"/>
      <c r="F578" s="23">
        <f t="shared" si="26"/>
        <v>0</v>
      </c>
      <c r="H578" s="24"/>
    </row>
    <row r="579" spans="1:8" ht="25.5" x14ac:dyDescent="0.25">
      <c r="A579" s="14">
        <v>488</v>
      </c>
      <c r="B579" s="27" t="s">
        <v>280</v>
      </c>
      <c r="C579" s="21" t="s">
        <v>28</v>
      </c>
      <c r="D579" s="14">
        <v>1</v>
      </c>
      <c r="E579" s="22"/>
      <c r="F579" s="23">
        <f t="shared" si="26"/>
        <v>0</v>
      </c>
      <c r="H579" s="24"/>
    </row>
    <row r="580" spans="1:8" x14ac:dyDescent="0.25">
      <c r="A580" s="52" t="s">
        <v>36</v>
      </c>
      <c r="B580" s="107"/>
      <c r="C580" s="107"/>
      <c r="D580" s="107"/>
      <c r="E580" s="107"/>
      <c r="F580" s="108"/>
      <c r="H580" s="24"/>
    </row>
    <row r="581" spans="1:8" ht="25.5" x14ac:dyDescent="0.25">
      <c r="A581" s="14">
        <v>489</v>
      </c>
      <c r="B581" s="32" t="s">
        <v>251</v>
      </c>
      <c r="C581" s="21" t="s">
        <v>28</v>
      </c>
      <c r="D581" s="14">
        <v>1</v>
      </c>
      <c r="E581" s="22"/>
      <c r="F581" s="23">
        <f t="shared" si="26"/>
        <v>0</v>
      </c>
      <c r="H581" s="24"/>
    </row>
    <row r="582" spans="1:8" ht="25.5" x14ac:dyDescent="0.25">
      <c r="A582" s="14">
        <v>490</v>
      </c>
      <c r="B582" s="32" t="s">
        <v>102</v>
      </c>
      <c r="C582" s="21" t="s">
        <v>28</v>
      </c>
      <c r="D582" s="14">
        <v>1</v>
      </c>
      <c r="E582" s="22"/>
      <c r="F582" s="23">
        <f t="shared" si="26"/>
        <v>0</v>
      </c>
      <c r="H582" s="24"/>
    </row>
    <row r="583" spans="1:8" ht="25.5" x14ac:dyDescent="0.25">
      <c r="A583" s="14">
        <v>491</v>
      </c>
      <c r="B583" s="32" t="s">
        <v>103</v>
      </c>
      <c r="C583" s="21" t="s">
        <v>28</v>
      </c>
      <c r="D583" s="14">
        <v>1</v>
      </c>
      <c r="E583" s="22"/>
      <c r="F583" s="23">
        <f t="shared" si="26"/>
        <v>0</v>
      </c>
      <c r="H583" s="24"/>
    </row>
    <row r="584" spans="1:8" ht="25.5" x14ac:dyDescent="0.25">
      <c r="A584" s="14">
        <v>492</v>
      </c>
      <c r="B584" s="32" t="s">
        <v>104</v>
      </c>
      <c r="C584" s="21" t="s">
        <v>28</v>
      </c>
      <c r="D584" s="14">
        <v>1</v>
      </c>
      <c r="E584" s="22"/>
      <c r="F584" s="23">
        <f t="shared" si="26"/>
        <v>0</v>
      </c>
      <c r="H584" s="24"/>
    </row>
    <row r="585" spans="1:8" x14ac:dyDescent="0.25">
      <c r="A585" s="14">
        <v>493</v>
      </c>
      <c r="B585" s="32" t="s">
        <v>105</v>
      </c>
      <c r="C585" s="21" t="s">
        <v>28</v>
      </c>
      <c r="D585" s="14">
        <v>1</v>
      </c>
      <c r="E585" s="22"/>
      <c r="F585" s="23">
        <f t="shared" si="26"/>
        <v>0</v>
      </c>
      <c r="H585" s="24"/>
    </row>
    <row r="586" spans="1:8" x14ac:dyDescent="0.25">
      <c r="A586" s="52" t="s">
        <v>37</v>
      </c>
      <c r="B586" s="53"/>
      <c r="C586" s="53"/>
      <c r="D586" s="53"/>
      <c r="E586" s="53"/>
      <c r="F586" s="54"/>
      <c r="H586" s="24"/>
    </row>
    <row r="587" spans="1:8" ht="25.5" x14ac:dyDescent="0.25">
      <c r="A587" s="14">
        <v>494</v>
      </c>
      <c r="B587" s="27" t="s">
        <v>106</v>
      </c>
      <c r="C587" s="21" t="s">
        <v>28</v>
      </c>
      <c r="D587" s="14">
        <v>1</v>
      </c>
      <c r="E587" s="22"/>
      <c r="F587" s="23">
        <f t="shared" si="26"/>
        <v>0</v>
      </c>
      <c r="H587" s="24"/>
    </row>
    <row r="588" spans="1:8" ht="25.5" x14ac:dyDescent="0.25">
      <c r="A588" s="14">
        <v>495</v>
      </c>
      <c r="B588" s="27" t="s">
        <v>281</v>
      </c>
      <c r="C588" s="21" t="s">
        <v>28</v>
      </c>
      <c r="D588" s="14">
        <v>1</v>
      </c>
      <c r="E588" s="22"/>
      <c r="F588" s="23">
        <f t="shared" si="26"/>
        <v>0</v>
      </c>
      <c r="H588" s="24"/>
    </row>
    <row r="589" spans="1:8" x14ac:dyDescent="0.25">
      <c r="A589" s="14">
        <v>496</v>
      </c>
      <c r="B589" s="27" t="s">
        <v>108</v>
      </c>
      <c r="C589" s="21" t="s">
        <v>28</v>
      </c>
      <c r="D589" s="14">
        <v>1</v>
      </c>
      <c r="E589" s="22"/>
      <c r="F589" s="23">
        <f t="shared" si="26"/>
        <v>0</v>
      </c>
      <c r="H589" s="24"/>
    </row>
    <row r="590" spans="1:8" ht="25.5" x14ac:dyDescent="0.25">
      <c r="A590" s="14">
        <v>497</v>
      </c>
      <c r="B590" s="27" t="s">
        <v>109</v>
      </c>
      <c r="C590" s="21" t="s">
        <v>28</v>
      </c>
      <c r="D590" s="14">
        <v>1</v>
      </c>
      <c r="E590" s="22"/>
      <c r="F590" s="23">
        <f t="shared" si="26"/>
        <v>0</v>
      </c>
      <c r="H590" s="24"/>
    </row>
    <row r="591" spans="1:8" ht="25.5" x14ac:dyDescent="0.25">
      <c r="A591" s="14">
        <v>498</v>
      </c>
      <c r="B591" s="27" t="s">
        <v>253</v>
      </c>
      <c r="C591" s="21" t="s">
        <v>28</v>
      </c>
      <c r="D591" s="14">
        <v>1</v>
      </c>
      <c r="E591" s="22"/>
      <c r="F591" s="23">
        <f t="shared" si="26"/>
        <v>0</v>
      </c>
      <c r="H591" s="24"/>
    </row>
    <row r="592" spans="1:8" ht="25.5" x14ac:dyDescent="0.25">
      <c r="A592" s="14">
        <v>499</v>
      </c>
      <c r="B592" s="27" t="s">
        <v>282</v>
      </c>
      <c r="C592" s="21" t="s">
        <v>28</v>
      </c>
      <c r="D592" s="14">
        <v>1</v>
      </c>
      <c r="E592" s="22"/>
      <c r="F592" s="23">
        <f t="shared" si="26"/>
        <v>0</v>
      </c>
      <c r="H592" s="24"/>
    </row>
    <row r="593" spans="1:8" ht="25.5" x14ac:dyDescent="0.25">
      <c r="A593" s="14">
        <v>500</v>
      </c>
      <c r="B593" s="27" t="s">
        <v>112</v>
      </c>
      <c r="C593" s="21" t="s">
        <v>28</v>
      </c>
      <c r="D593" s="14">
        <v>1</v>
      </c>
      <c r="E593" s="22"/>
      <c r="F593" s="23">
        <f t="shared" si="26"/>
        <v>0</v>
      </c>
      <c r="H593" s="24"/>
    </row>
    <row r="594" spans="1:8" ht="25.5" x14ac:dyDescent="0.25">
      <c r="A594" s="14">
        <v>501</v>
      </c>
      <c r="B594" s="27" t="s">
        <v>113</v>
      </c>
      <c r="C594" s="21" t="s">
        <v>28</v>
      </c>
      <c r="D594" s="14">
        <v>1</v>
      </c>
      <c r="E594" s="22"/>
      <c r="F594" s="23">
        <f t="shared" si="26"/>
        <v>0</v>
      </c>
      <c r="H594" s="24"/>
    </row>
    <row r="595" spans="1:8" x14ac:dyDescent="0.25">
      <c r="A595" s="52" t="s">
        <v>38</v>
      </c>
      <c r="B595" s="53"/>
      <c r="C595" s="53"/>
      <c r="D595" s="53"/>
      <c r="E595" s="53"/>
      <c r="F595" s="54"/>
      <c r="H595" s="24"/>
    </row>
    <row r="596" spans="1:8" ht="25.5" x14ac:dyDescent="0.25">
      <c r="A596" s="14">
        <v>502</v>
      </c>
      <c r="B596" s="27" t="s">
        <v>283</v>
      </c>
      <c r="C596" s="21" t="s">
        <v>28</v>
      </c>
      <c r="D596" s="14">
        <v>1</v>
      </c>
      <c r="E596" s="22"/>
      <c r="F596" s="23">
        <f t="shared" si="26"/>
        <v>0</v>
      </c>
      <c r="H596" s="24"/>
    </row>
    <row r="597" spans="1:8" x14ac:dyDescent="0.25">
      <c r="A597" s="14">
        <v>503</v>
      </c>
      <c r="B597" s="27" t="s">
        <v>115</v>
      </c>
      <c r="C597" s="21" t="s">
        <v>28</v>
      </c>
      <c r="D597" s="14">
        <v>1</v>
      </c>
      <c r="E597" s="22"/>
      <c r="F597" s="23">
        <f t="shared" si="26"/>
        <v>0</v>
      </c>
      <c r="H597" s="24"/>
    </row>
    <row r="598" spans="1:8" x14ac:dyDescent="0.25">
      <c r="A598" s="14">
        <v>504</v>
      </c>
      <c r="B598" s="27" t="s">
        <v>284</v>
      </c>
      <c r="C598" s="21" t="s">
        <v>28</v>
      </c>
      <c r="D598" s="14">
        <v>1</v>
      </c>
      <c r="E598" s="22"/>
      <c r="F598" s="23">
        <f t="shared" si="26"/>
        <v>0</v>
      </c>
      <c r="H598" s="24"/>
    </row>
    <row r="599" spans="1:8" x14ac:dyDescent="0.25">
      <c r="A599" s="14">
        <v>505</v>
      </c>
      <c r="B599" s="27" t="s">
        <v>285</v>
      </c>
      <c r="C599" s="21" t="s">
        <v>28</v>
      </c>
      <c r="D599" s="14">
        <v>1</v>
      </c>
      <c r="E599" s="22"/>
      <c r="F599" s="23">
        <f t="shared" si="26"/>
        <v>0</v>
      </c>
      <c r="H599" s="24"/>
    </row>
    <row r="600" spans="1:8" ht="38.25" x14ac:dyDescent="0.25">
      <c r="A600" s="14">
        <v>506</v>
      </c>
      <c r="B600" s="27" t="s">
        <v>118</v>
      </c>
      <c r="C600" s="21" t="s">
        <v>28</v>
      </c>
      <c r="D600" s="14">
        <v>1</v>
      </c>
      <c r="E600" s="22"/>
      <c r="F600" s="23">
        <f t="shared" si="26"/>
        <v>0</v>
      </c>
      <c r="H600" s="24"/>
    </row>
    <row r="601" spans="1:8" x14ac:dyDescent="0.25">
      <c r="A601" s="14">
        <v>507</v>
      </c>
      <c r="B601" s="27" t="s">
        <v>286</v>
      </c>
      <c r="C601" s="21" t="s">
        <v>28</v>
      </c>
      <c r="D601" s="14">
        <v>1</v>
      </c>
      <c r="E601" s="22"/>
      <c r="F601" s="23">
        <f t="shared" si="26"/>
        <v>0</v>
      </c>
      <c r="H601" s="24"/>
    </row>
    <row r="602" spans="1:8" ht="25.5" x14ac:dyDescent="0.25">
      <c r="A602" s="14">
        <v>508</v>
      </c>
      <c r="B602" s="27" t="s">
        <v>135</v>
      </c>
      <c r="C602" s="21" t="s">
        <v>28</v>
      </c>
      <c r="D602" s="14">
        <v>1</v>
      </c>
      <c r="E602" s="22"/>
      <c r="F602" s="23">
        <f t="shared" si="26"/>
        <v>0</v>
      </c>
      <c r="H602" s="24"/>
    </row>
    <row r="603" spans="1:8" ht="25.5" x14ac:dyDescent="0.25">
      <c r="A603" s="14">
        <v>509</v>
      </c>
      <c r="B603" s="27" t="s">
        <v>136</v>
      </c>
      <c r="C603" s="21" t="s">
        <v>28</v>
      </c>
      <c r="D603" s="14">
        <v>1</v>
      </c>
      <c r="E603" s="22"/>
      <c r="F603" s="23">
        <f t="shared" si="26"/>
        <v>0</v>
      </c>
      <c r="H603" s="24"/>
    </row>
    <row r="604" spans="1:8" ht="25.5" x14ac:dyDescent="0.25">
      <c r="A604" s="14">
        <v>510</v>
      </c>
      <c r="B604" s="27" t="s">
        <v>122</v>
      </c>
      <c r="C604" s="21" t="s">
        <v>28</v>
      </c>
      <c r="D604" s="14">
        <v>1</v>
      </c>
      <c r="E604" s="22"/>
      <c r="F604" s="23">
        <f t="shared" si="26"/>
        <v>0</v>
      </c>
      <c r="H604" s="24"/>
    </row>
    <row r="605" spans="1:8" ht="25.5" x14ac:dyDescent="0.25">
      <c r="A605" s="14">
        <v>511</v>
      </c>
      <c r="B605" s="27" t="s">
        <v>287</v>
      </c>
      <c r="C605" s="21" t="s">
        <v>28</v>
      </c>
      <c r="D605" s="14">
        <v>1</v>
      </c>
      <c r="E605" s="22"/>
      <c r="F605" s="23">
        <f t="shared" si="26"/>
        <v>0</v>
      </c>
      <c r="H605" s="24"/>
    </row>
    <row r="606" spans="1:8" ht="25.5" x14ac:dyDescent="0.25">
      <c r="A606" s="14">
        <v>512</v>
      </c>
      <c r="B606" s="27" t="s">
        <v>288</v>
      </c>
      <c r="C606" s="21" t="s">
        <v>28</v>
      </c>
      <c r="D606" s="14">
        <v>1</v>
      </c>
      <c r="E606" s="22"/>
      <c r="F606" s="23">
        <f t="shared" si="26"/>
        <v>0</v>
      </c>
      <c r="H606" s="24"/>
    </row>
    <row r="607" spans="1:8" x14ac:dyDescent="0.25">
      <c r="A607" s="52" t="s">
        <v>39</v>
      </c>
      <c r="B607" s="53"/>
      <c r="C607" s="53"/>
      <c r="D607" s="53"/>
      <c r="E607" s="53"/>
      <c r="F607" s="54"/>
      <c r="H607" s="24"/>
    </row>
    <row r="608" spans="1:8" x14ac:dyDescent="0.25">
      <c r="A608" s="14">
        <v>513</v>
      </c>
      <c r="B608" s="27" t="s">
        <v>128</v>
      </c>
      <c r="C608" s="21" t="s">
        <v>28</v>
      </c>
      <c r="D608" s="14">
        <v>1</v>
      </c>
      <c r="E608" s="22"/>
      <c r="F608" s="23">
        <f t="shared" si="26"/>
        <v>0</v>
      </c>
      <c r="H608" s="24"/>
    </row>
    <row r="609" spans="1:8" x14ac:dyDescent="0.25">
      <c r="A609" s="14">
        <v>514</v>
      </c>
      <c r="B609" s="27" t="s">
        <v>129</v>
      </c>
      <c r="C609" s="21" t="s">
        <v>28</v>
      </c>
      <c r="D609" s="14">
        <v>1</v>
      </c>
      <c r="E609" s="22"/>
      <c r="F609" s="23">
        <f t="shared" si="26"/>
        <v>0</v>
      </c>
      <c r="H609" s="24"/>
    </row>
    <row r="610" spans="1:8" x14ac:dyDescent="0.25">
      <c r="A610" s="52" t="s">
        <v>40</v>
      </c>
      <c r="B610" s="53"/>
      <c r="C610" s="53"/>
      <c r="D610" s="53"/>
      <c r="E610" s="53"/>
      <c r="F610" s="54"/>
      <c r="H610" s="24"/>
    </row>
    <row r="611" spans="1:8" ht="25.5" x14ac:dyDescent="0.25">
      <c r="A611" s="14">
        <v>515</v>
      </c>
      <c r="B611" s="27" t="s">
        <v>190</v>
      </c>
      <c r="C611" s="21" t="s">
        <v>28</v>
      </c>
      <c r="D611" s="14">
        <v>1</v>
      </c>
      <c r="E611" s="22"/>
      <c r="F611" s="23">
        <f t="shared" si="26"/>
        <v>0</v>
      </c>
      <c r="H611" s="24"/>
    </row>
    <row r="612" spans="1:8" ht="25.5" x14ac:dyDescent="0.25">
      <c r="A612" s="14">
        <v>516</v>
      </c>
      <c r="B612" s="27" t="s">
        <v>131</v>
      </c>
      <c r="C612" s="21" t="s">
        <v>28</v>
      </c>
      <c r="D612" s="14">
        <v>1</v>
      </c>
      <c r="E612" s="22"/>
      <c r="F612" s="23">
        <f t="shared" si="26"/>
        <v>0</v>
      </c>
      <c r="H612" s="24"/>
    </row>
    <row r="613" spans="1:8" ht="25.5" x14ac:dyDescent="0.25">
      <c r="A613" s="14">
        <v>517</v>
      </c>
      <c r="B613" s="27" t="s">
        <v>122</v>
      </c>
      <c r="C613" s="21" t="s">
        <v>28</v>
      </c>
      <c r="D613" s="14">
        <v>1</v>
      </c>
      <c r="E613" s="22"/>
      <c r="F613" s="23">
        <f t="shared" si="26"/>
        <v>0</v>
      </c>
      <c r="H613" s="24"/>
    </row>
    <row r="614" spans="1:8" ht="25.5" x14ac:dyDescent="0.25">
      <c r="A614" s="14">
        <v>518</v>
      </c>
      <c r="B614" s="27" t="s">
        <v>256</v>
      </c>
      <c r="C614" s="21" t="s">
        <v>28</v>
      </c>
      <c r="D614" s="14">
        <v>1</v>
      </c>
      <c r="E614" s="22"/>
      <c r="F614" s="23">
        <f t="shared" si="26"/>
        <v>0</v>
      </c>
      <c r="H614" s="24"/>
    </row>
    <row r="615" spans="1:8" x14ac:dyDescent="0.25">
      <c r="A615" s="14">
        <v>519</v>
      </c>
      <c r="B615" s="27" t="s">
        <v>133</v>
      </c>
      <c r="C615" s="21" t="s">
        <v>28</v>
      </c>
      <c r="D615" s="14">
        <v>1</v>
      </c>
      <c r="E615" s="22"/>
      <c r="F615" s="23">
        <f t="shared" si="26"/>
        <v>0</v>
      </c>
      <c r="H615" s="24"/>
    </row>
    <row r="616" spans="1:8" x14ac:dyDescent="0.25">
      <c r="A616" s="14">
        <v>520</v>
      </c>
      <c r="B616" s="27" t="s">
        <v>134</v>
      </c>
      <c r="C616" s="21" t="s">
        <v>28</v>
      </c>
      <c r="D616" s="14">
        <v>1</v>
      </c>
      <c r="E616" s="22"/>
      <c r="F616" s="23">
        <f t="shared" si="26"/>
        <v>0</v>
      </c>
      <c r="H616" s="24"/>
    </row>
    <row r="617" spans="1:8" ht="25.5" x14ac:dyDescent="0.25">
      <c r="A617" s="14">
        <v>521</v>
      </c>
      <c r="B617" s="27" t="s">
        <v>135</v>
      </c>
      <c r="C617" s="21" t="s">
        <v>28</v>
      </c>
      <c r="D617" s="14">
        <v>1</v>
      </c>
      <c r="E617" s="22"/>
      <c r="F617" s="23">
        <f t="shared" si="26"/>
        <v>0</v>
      </c>
      <c r="H617" s="24"/>
    </row>
    <row r="618" spans="1:8" ht="25.5" x14ac:dyDescent="0.25">
      <c r="A618" s="14">
        <v>522</v>
      </c>
      <c r="B618" s="27" t="s">
        <v>136</v>
      </c>
      <c r="C618" s="21" t="s">
        <v>28</v>
      </c>
      <c r="D618" s="14">
        <v>1</v>
      </c>
      <c r="E618" s="22"/>
      <c r="F618" s="23">
        <f t="shared" si="26"/>
        <v>0</v>
      </c>
      <c r="H618" s="24"/>
    </row>
    <row r="619" spans="1:8" ht="25.5" x14ac:dyDescent="0.25">
      <c r="A619" s="14">
        <v>523</v>
      </c>
      <c r="B619" s="27" t="s">
        <v>188</v>
      </c>
      <c r="C619" s="21" t="s">
        <v>28</v>
      </c>
      <c r="D619" s="14">
        <v>1</v>
      </c>
      <c r="E619" s="22"/>
      <c r="F619" s="23">
        <f t="shared" si="26"/>
        <v>0</v>
      </c>
      <c r="H619" s="24"/>
    </row>
    <row r="620" spans="1:8" x14ac:dyDescent="0.25">
      <c r="A620" s="52" t="s">
        <v>41</v>
      </c>
      <c r="B620" s="53"/>
      <c r="C620" s="53"/>
      <c r="D620" s="53"/>
      <c r="E620" s="53"/>
      <c r="F620" s="54"/>
      <c r="H620" s="24"/>
    </row>
    <row r="621" spans="1:8" x14ac:dyDescent="0.25">
      <c r="A621" s="14">
        <v>524</v>
      </c>
      <c r="B621" s="30" t="s">
        <v>289</v>
      </c>
      <c r="C621" s="21" t="s">
        <v>28</v>
      </c>
      <c r="D621" s="14">
        <v>1</v>
      </c>
      <c r="E621" s="22"/>
      <c r="F621" s="23">
        <f t="shared" si="26"/>
        <v>0</v>
      </c>
      <c r="H621" s="24"/>
    </row>
    <row r="622" spans="1:8" ht="25.5" x14ac:dyDescent="0.25">
      <c r="A622" s="14">
        <v>525</v>
      </c>
      <c r="B622" s="27" t="s">
        <v>261</v>
      </c>
      <c r="C622" s="21" t="s">
        <v>28</v>
      </c>
      <c r="D622" s="14">
        <v>1</v>
      </c>
      <c r="E622" s="22"/>
      <c r="F622" s="23">
        <f t="shared" si="26"/>
        <v>0</v>
      </c>
      <c r="H622" s="24"/>
    </row>
    <row r="623" spans="1:8" ht="25.5" x14ac:dyDescent="0.25">
      <c r="A623" s="14">
        <v>526</v>
      </c>
      <c r="B623" s="27" t="s">
        <v>290</v>
      </c>
      <c r="C623" s="21" t="s">
        <v>28</v>
      </c>
      <c r="D623" s="14">
        <v>1</v>
      </c>
      <c r="E623" s="22"/>
      <c r="F623" s="23">
        <f t="shared" si="26"/>
        <v>0</v>
      </c>
      <c r="H623" s="24"/>
    </row>
    <row r="624" spans="1:8" ht="25.5" x14ac:dyDescent="0.25">
      <c r="A624" s="14">
        <v>527</v>
      </c>
      <c r="B624" s="27" t="s">
        <v>291</v>
      </c>
      <c r="C624" s="21" t="s">
        <v>28</v>
      </c>
      <c r="D624" s="14">
        <v>1</v>
      </c>
      <c r="E624" s="22"/>
      <c r="F624" s="23">
        <f t="shared" si="26"/>
        <v>0</v>
      </c>
      <c r="H624" s="24"/>
    </row>
    <row r="625" spans="1:8" ht="13.5" customHeight="1" x14ac:dyDescent="0.25">
      <c r="A625" s="14">
        <v>528</v>
      </c>
      <c r="B625" s="27" t="s">
        <v>292</v>
      </c>
      <c r="C625" s="21" t="s">
        <v>28</v>
      </c>
      <c r="D625" s="14">
        <v>1</v>
      </c>
      <c r="E625" s="22"/>
      <c r="F625" s="23">
        <f t="shared" si="26"/>
        <v>0</v>
      </c>
      <c r="H625" s="24"/>
    </row>
    <row r="626" spans="1:8" ht="25.5" x14ac:dyDescent="0.25">
      <c r="A626" s="14">
        <v>529</v>
      </c>
      <c r="B626" s="27" t="s">
        <v>293</v>
      </c>
      <c r="C626" s="21" t="s">
        <v>28</v>
      </c>
      <c r="D626" s="14">
        <v>1</v>
      </c>
      <c r="E626" s="22"/>
      <c r="F626" s="23">
        <f t="shared" si="26"/>
        <v>0</v>
      </c>
      <c r="H626" s="24"/>
    </row>
    <row r="627" spans="1:8" ht="25.5" x14ac:dyDescent="0.25">
      <c r="A627" s="14">
        <v>530</v>
      </c>
      <c r="B627" s="27" t="s">
        <v>294</v>
      </c>
      <c r="C627" s="21" t="s">
        <v>28</v>
      </c>
      <c r="D627" s="14">
        <v>1</v>
      </c>
      <c r="E627" s="22"/>
      <c r="F627" s="23">
        <f t="shared" ref="F627:F694" si="27">ROUND(D627*E627,2)</f>
        <v>0</v>
      </c>
      <c r="H627" s="24"/>
    </row>
    <row r="628" spans="1:8" ht="25.5" x14ac:dyDescent="0.25">
      <c r="A628" s="14">
        <v>531</v>
      </c>
      <c r="B628" s="27" t="s">
        <v>144</v>
      </c>
      <c r="C628" s="21" t="s">
        <v>28</v>
      </c>
      <c r="D628" s="14">
        <v>1</v>
      </c>
      <c r="E628" s="22"/>
      <c r="F628" s="23">
        <f t="shared" si="27"/>
        <v>0</v>
      </c>
      <c r="H628" s="24"/>
    </row>
    <row r="629" spans="1:8" ht="38.25" x14ac:dyDescent="0.25">
      <c r="A629" s="14">
        <v>532</v>
      </c>
      <c r="B629" s="27" t="s">
        <v>295</v>
      </c>
      <c r="C629" s="21" t="s">
        <v>28</v>
      </c>
      <c r="D629" s="14">
        <v>1</v>
      </c>
      <c r="E629" s="22"/>
      <c r="F629" s="23">
        <f t="shared" si="27"/>
        <v>0</v>
      </c>
      <c r="H629" s="24"/>
    </row>
    <row r="630" spans="1:8" ht="38.25" x14ac:dyDescent="0.25">
      <c r="A630" s="14">
        <v>533</v>
      </c>
      <c r="B630" s="27" t="s">
        <v>264</v>
      </c>
      <c r="C630" s="21" t="s">
        <v>28</v>
      </c>
      <c r="D630" s="14">
        <v>1</v>
      </c>
      <c r="E630" s="22"/>
      <c r="F630" s="23">
        <f t="shared" si="27"/>
        <v>0</v>
      </c>
      <c r="H630" s="24"/>
    </row>
    <row r="631" spans="1:8" x14ac:dyDescent="0.25">
      <c r="A631" s="14">
        <v>534</v>
      </c>
      <c r="B631" s="27" t="s">
        <v>147</v>
      </c>
      <c r="C631" s="21" t="s">
        <v>28</v>
      </c>
      <c r="D631" s="14">
        <v>1</v>
      </c>
      <c r="E631" s="22"/>
      <c r="F631" s="23">
        <f t="shared" si="27"/>
        <v>0</v>
      </c>
      <c r="H631" s="24"/>
    </row>
    <row r="632" spans="1:8" x14ac:dyDescent="0.25">
      <c r="A632" s="14">
        <v>535</v>
      </c>
      <c r="B632" s="27" t="s">
        <v>148</v>
      </c>
      <c r="C632" s="21" t="s">
        <v>28</v>
      </c>
      <c r="D632" s="14">
        <v>1</v>
      </c>
      <c r="E632" s="22"/>
      <c r="F632" s="23">
        <f t="shared" si="27"/>
        <v>0</v>
      </c>
      <c r="H632" s="24"/>
    </row>
    <row r="633" spans="1:8" x14ac:dyDescent="0.25">
      <c r="A633" s="52" t="s">
        <v>42</v>
      </c>
      <c r="B633" s="53"/>
      <c r="C633" s="53"/>
      <c r="D633" s="53"/>
      <c r="E633" s="53"/>
      <c r="F633" s="54"/>
      <c r="H633" s="24"/>
    </row>
    <row r="634" spans="1:8" x14ac:dyDescent="0.25">
      <c r="A634" s="14">
        <v>536</v>
      </c>
      <c r="B634" s="33" t="s">
        <v>296</v>
      </c>
      <c r="C634" s="21" t="s">
        <v>28</v>
      </c>
      <c r="D634" s="14">
        <v>1</v>
      </c>
      <c r="E634" s="22"/>
      <c r="F634" s="23">
        <f t="shared" si="27"/>
        <v>0</v>
      </c>
      <c r="H634" s="24"/>
    </row>
    <row r="635" spans="1:8" ht="25.5" x14ac:dyDescent="0.25">
      <c r="A635" s="14">
        <v>537</v>
      </c>
      <c r="B635" s="33" t="s">
        <v>150</v>
      </c>
      <c r="C635" s="21" t="s">
        <v>28</v>
      </c>
      <c r="D635" s="14">
        <v>1</v>
      </c>
      <c r="E635" s="22"/>
      <c r="F635" s="23">
        <f t="shared" si="27"/>
        <v>0</v>
      </c>
      <c r="H635" s="24"/>
    </row>
    <row r="636" spans="1:8" ht="25.5" x14ac:dyDescent="0.25">
      <c r="A636" s="14">
        <v>538</v>
      </c>
      <c r="B636" s="33" t="s">
        <v>151</v>
      </c>
      <c r="C636" s="21" t="s">
        <v>28</v>
      </c>
      <c r="D636" s="14">
        <v>1</v>
      </c>
      <c r="E636" s="22"/>
      <c r="F636" s="23">
        <f t="shared" si="27"/>
        <v>0</v>
      </c>
      <c r="H636" s="24"/>
    </row>
    <row r="637" spans="1:8" x14ac:dyDescent="0.25">
      <c r="A637" s="14">
        <v>539</v>
      </c>
      <c r="B637" s="33" t="s">
        <v>152</v>
      </c>
      <c r="C637" s="21" t="s">
        <v>28</v>
      </c>
      <c r="D637" s="14">
        <v>1</v>
      </c>
      <c r="E637" s="22"/>
      <c r="F637" s="23">
        <f t="shared" si="27"/>
        <v>0</v>
      </c>
      <c r="H637" s="24"/>
    </row>
    <row r="638" spans="1:8" x14ac:dyDescent="0.25">
      <c r="A638" s="14">
        <v>540</v>
      </c>
      <c r="B638" s="33" t="s">
        <v>153</v>
      </c>
      <c r="C638" s="21" t="s">
        <v>28</v>
      </c>
      <c r="D638" s="14">
        <v>1</v>
      </c>
      <c r="E638" s="22"/>
      <c r="F638" s="23">
        <f t="shared" si="27"/>
        <v>0</v>
      </c>
      <c r="H638" s="24"/>
    </row>
    <row r="639" spans="1:8" x14ac:dyDescent="0.25">
      <c r="A639" s="14">
        <v>541</v>
      </c>
      <c r="B639" s="34" t="s">
        <v>297</v>
      </c>
      <c r="C639" s="21" t="s">
        <v>28</v>
      </c>
      <c r="D639" s="14">
        <v>1</v>
      </c>
      <c r="E639" s="22"/>
      <c r="F639" s="23">
        <f t="shared" si="27"/>
        <v>0</v>
      </c>
      <c r="H639" s="24"/>
    </row>
    <row r="640" spans="1:8" x14ac:dyDescent="0.25">
      <c r="A640" s="14">
        <v>542</v>
      </c>
      <c r="B640" s="33" t="s">
        <v>43</v>
      </c>
      <c r="C640" s="21" t="s">
        <v>28</v>
      </c>
      <c r="D640" s="14">
        <v>1</v>
      </c>
      <c r="E640" s="22"/>
      <c r="F640" s="23">
        <f t="shared" si="27"/>
        <v>0</v>
      </c>
      <c r="H640" s="24"/>
    </row>
    <row r="641" spans="1:8" ht="25.5" x14ac:dyDescent="0.25">
      <c r="A641" s="14">
        <v>543</v>
      </c>
      <c r="B641" s="33" t="s">
        <v>298</v>
      </c>
      <c r="C641" s="21" t="s">
        <v>28</v>
      </c>
      <c r="D641" s="14">
        <v>1</v>
      </c>
      <c r="E641" s="22"/>
      <c r="F641" s="23">
        <f t="shared" si="27"/>
        <v>0</v>
      </c>
      <c r="H641" s="24"/>
    </row>
    <row r="642" spans="1:8" ht="25.5" x14ac:dyDescent="0.25">
      <c r="A642" s="14">
        <v>544</v>
      </c>
      <c r="B642" s="33" t="s">
        <v>156</v>
      </c>
      <c r="C642" s="21" t="s">
        <v>28</v>
      </c>
      <c r="D642" s="14">
        <v>1</v>
      </c>
      <c r="E642" s="22"/>
      <c r="F642" s="23">
        <f t="shared" si="27"/>
        <v>0</v>
      </c>
      <c r="H642" s="24"/>
    </row>
    <row r="643" spans="1:8" ht="25.5" x14ac:dyDescent="0.25">
      <c r="A643" s="14">
        <v>545</v>
      </c>
      <c r="B643" s="33" t="s">
        <v>299</v>
      </c>
      <c r="C643" s="21" t="s">
        <v>28</v>
      </c>
      <c r="D643" s="14">
        <v>1</v>
      </c>
      <c r="E643" s="22"/>
      <c r="F643" s="23">
        <f t="shared" si="27"/>
        <v>0</v>
      </c>
      <c r="H643" s="24"/>
    </row>
    <row r="644" spans="1:8" x14ac:dyDescent="0.25">
      <c r="A644" s="52" t="s">
        <v>44</v>
      </c>
      <c r="B644" s="53"/>
      <c r="C644" s="53"/>
      <c r="D644" s="53"/>
      <c r="E644" s="53"/>
      <c r="F644" s="54"/>
      <c r="H644" s="24"/>
    </row>
    <row r="645" spans="1:8" ht="25.5" x14ac:dyDescent="0.25">
      <c r="A645" s="14">
        <v>546</v>
      </c>
      <c r="B645" s="27" t="s">
        <v>158</v>
      </c>
      <c r="C645" s="21" t="s">
        <v>28</v>
      </c>
      <c r="D645" s="14">
        <v>1</v>
      </c>
      <c r="E645" s="22"/>
      <c r="F645" s="23">
        <f t="shared" si="27"/>
        <v>0</v>
      </c>
      <c r="H645" s="24"/>
    </row>
    <row r="646" spans="1:8" ht="25.5" x14ac:dyDescent="0.25">
      <c r="A646" s="14">
        <v>547</v>
      </c>
      <c r="B646" s="27" t="s">
        <v>160</v>
      </c>
      <c r="C646" s="21" t="s">
        <v>28</v>
      </c>
      <c r="D646" s="14">
        <v>1</v>
      </c>
      <c r="E646" s="22"/>
      <c r="F646" s="23">
        <f t="shared" si="27"/>
        <v>0</v>
      </c>
      <c r="H646" s="24"/>
    </row>
    <row r="647" spans="1:8" x14ac:dyDescent="0.25">
      <c r="A647" s="14">
        <v>548</v>
      </c>
      <c r="B647" s="27" t="s">
        <v>161</v>
      </c>
      <c r="C647" s="21" t="s">
        <v>28</v>
      </c>
      <c r="D647" s="14">
        <v>1</v>
      </c>
      <c r="E647" s="22"/>
      <c r="F647" s="23">
        <f t="shared" si="27"/>
        <v>0</v>
      </c>
      <c r="H647" s="24"/>
    </row>
    <row r="648" spans="1:8" ht="25.5" x14ac:dyDescent="0.25">
      <c r="A648" s="14">
        <v>549</v>
      </c>
      <c r="B648" s="27" t="s">
        <v>200</v>
      </c>
      <c r="C648" s="21" t="s">
        <v>28</v>
      </c>
      <c r="D648" s="14">
        <v>1</v>
      </c>
      <c r="E648" s="22"/>
      <c r="F648" s="23">
        <f t="shared" si="27"/>
        <v>0</v>
      </c>
      <c r="H648" s="24"/>
    </row>
    <row r="649" spans="1:8" ht="25.5" x14ac:dyDescent="0.25">
      <c r="A649" s="14">
        <v>550</v>
      </c>
      <c r="B649" s="27" t="s">
        <v>268</v>
      </c>
      <c r="C649" s="21" t="s">
        <v>28</v>
      </c>
      <c r="D649" s="14">
        <v>1</v>
      </c>
      <c r="E649" s="22"/>
      <c r="F649" s="23">
        <f t="shared" si="27"/>
        <v>0</v>
      </c>
      <c r="H649" s="24"/>
    </row>
    <row r="650" spans="1:8" ht="25.5" x14ac:dyDescent="0.25">
      <c r="A650" s="14">
        <v>551</v>
      </c>
      <c r="B650" s="27" t="s">
        <v>300</v>
      </c>
      <c r="C650" s="21" t="s">
        <v>28</v>
      </c>
      <c r="D650" s="14">
        <v>1</v>
      </c>
      <c r="E650" s="22"/>
      <c r="F650" s="23">
        <f t="shared" si="27"/>
        <v>0</v>
      </c>
      <c r="H650" s="24"/>
    </row>
    <row r="651" spans="1:8" x14ac:dyDescent="0.25">
      <c r="A651" s="14">
        <v>552</v>
      </c>
      <c r="B651" s="27" t="s">
        <v>201</v>
      </c>
      <c r="C651" s="21" t="s">
        <v>28</v>
      </c>
      <c r="D651" s="14">
        <v>1</v>
      </c>
      <c r="E651" s="22"/>
      <c r="F651" s="23">
        <f t="shared" si="27"/>
        <v>0</v>
      </c>
      <c r="H651" s="24"/>
    </row>
    <row r="652" spans="1:8" x14ac:dyDescent="0.25">
      <c r="A652" s="52" t="s">
        <v>45</v>
      </c>
      <c r="B652" s="53"/>
      <c r="C652" s="53"/>
      <c r="D652" s="53"/>
      <c r="E652" s="53"/>
      <c r="F652" s="54"/>
      <c r="H652" s="24"/>
    </row>
    <row r="653" spans="1:8" ht="24" customHeight="1" x14ac:dyDescent="0.25">
      <c r="A653" s="14">
        <v>553</v>
      </c>
      <c r="B653" s="27" t="s">
        <v>166</v>
      </c>
      <c r="C653" s="21" t="s">
        <v>28</v>
      </c>
      <c r="D653" s="14">
        <v>1</v>
      </c>
      <c r="E653" s="22"/>
      <c r="F653" s="23">
        <f t="shared" si="27"/>
        <v>0</v>
      </c>
      <c r="H653" s="24"/>
    </row>
    <row r="654" spans="1:8" x14ac:dyDescent="0.25">
      <c r="A654" s="14">
        <v>554</v>
      </c>
      <c r="B654" s="27" t="s">
        <v>46</v>
      </c>
      <c r="C654" s="21" t="s">
        <v>28</v>
      </c>
      <c r="D654" s="14">
        <v>1</v>
      </c>
      <c r="E654" s="22"/>
      <c r="F654" s="23">
        <f t="shared" si="27"/>
        <v>0</v>
      </c>
      <c r="H654" s="24"/>
    </row>
    <row r="655" spans="1:8" x14ac:dyDescent="0.25">
      <c r="A655" s="14">
        <v>555</v>
      </c>
      <c r="B655" s="27" t="s">
        <v>47</v>
      </c>
      <c r="C655" s="21" t="s">
        <v>28</v>
      </c>
      <c r="D655" s="14">
        <v>1</v>
      </c>
      <c r="E655" s="22"/>
      <c r="F655" s="23">
        <f t="shared" si="27"/>
        <v>0</v>
      </c>
      <c r="H655" s="24"/>
    </row>
    <row r="656" spans="1:8" ht="12" customHeight="1" x14ac:dyDescent="0.25">
      <c r="A656" s="14">
        <v>556</v>
      </c>
      <c r="B656" s="27" t="s">
        <v>48</v>
      </c>
      <c r="C656" s="21" t="s">
        <v>28</v>
      </c>
      <c r="D656" s="14">
        <v>1</v>
      </c>
      <c r="E656" s="22"/>
      <c r="F656" s="23">
        <f t="shared" si="27"/>
        <v>0</v>
      </c>
      <c r="H656" s="24"/>
    </row>
    <row r="657" spans="1:8" ht="38.25" x14ac:dyDescent="0.25">
      <c r="A657" s="14">
        <v>557</v>
      </c>
      <c r="B657" s="27" t="s">
        <v>167</v>
      </c>
      <c r="C657" s="21" t="s">
        <v>28</v>
      </c>
      <c r="D657" s="14">
        <v>1</v>
      </c>
      <c r="E657" s="22"/>
      <c r="F657" s="23">
        <f t="shared" si="27"/>
        <v>0</v>
      </c>
      <c r="H657" s="24"/>
    </row>
    <row r="658" spans="1:8" ht="13.5" customHeight="1" x14ac:dyDescent="0.25">
      <c r="A658" s="14">
        <v>558</v>
      </c>
      <c r="B658" s="27" t="s">
        <v>58</v>
      </c>
      <c r="C658" s="21" t="s">
        <v>27</v>
      </c>
      <c r="D658" s="14">
        <v>1</v>
      </c>
      <c r="E658" s="22"/>
      <c r="F658" s="23">
        <f t="shared" si="27"/>
        <v>0</v>
      </c>
      <c r="H658" s="24"/>
    </row>
    <row r="659" spans="1:8" ht="12.75" customHeight="1" x14ac:dyDescent="0.25">
      <c r="A659" s="14">
        <v>559</v>
      </c>
      <c r="B659" s="27" t="s">
        <v>55</v>
      </c>
      <c r="C659" s="21" t="s">
        <v>27</v>
      </c>
      <c r="D659" s="14">
        <v>1</v>
      </c>
      <c r="E659" s="22"/>
      <c r="F659" s="23">
        <f t="shared" si="27"/>
        <v>0</v>
      </c>
      <c r="H659" s="24"/>
    </row>
    <row r="660" spans="1:8" ht="11.25" customHeight="1" x14ac:dyDescent="0.25">
      <c r="A660" s="14">
        <v>560</v>
      </c>
      <c r="B660" s="27" t="s">
        <v>59</v>
      </c>
      <c r="C660" s="21" t="s">
        <v>27</v>
      </c>
      <c r="D660" s="14">
        <v>1</v>
      </c>
      <c r="E660" s="22"/>
      <c r="F660" s="23">
        <f t="shared" si="27"/>
        <v>0</v>
      </c>
      <c r="H660" s="24"/>
    </row>
    <row r="661" spans="1:8" ht="25.5" x14ac:dyDescent="0.25">
      <c r="A661" s="14">
        <v>561</v>
      </c>
      <c r="B661" s="27" t="s">
        <v>343</v>
      </c>
      <c r="C661" s="21" t="s">
        <v>28</v>
      </c>
      <c r="D661" s="14">
        <v>1</v>
      </c>
      <c r="E661" s="22"/>
      <c r="F661" s="23">
        <f t="shared" si="27"/>
        <v>0</v>
      </c>
      <c r="H661" s="24"/>
    </row>
    <row r="662" spans="1:8" ht="25.5" x14ac:dyDescent="0.25">
      <c r="A662" s="14">
        <v>562</v>
      </c>
      <c r="B662" s="27" t="s">
        <v>169</v>
      </c>
      <c r="C662" s="21" t="s">
        <v>28</v>
      </c>
      <c r="D662" s="14">
        <v>1</v>
      </c>
      <c r="E662" s="22"/>
      <c r="F662" s="23">
        <f t="shared" si="27"/>
        <v>0</v>
      </c>
      <c r="H662" s="24"/>
    </row>
    <row r="663" spans="1:8" ht="24" customHeight="1" x14ac:dyDescent="0.25">
      <c r="A663" s="14">
        <v>563</v>
      </c>
      <c r="B663" s="27" t="s">
        <v>170</v>
      </c>
      <c r="C663" s="21" t="s">
        <v>28</v>
      </c>
      <c r="D663" s="14">
        <v>1</v>
      </c>
      <c r="E663" s="22"/>
      <c r="F663" s="23">
        <f t="shared" si="27"/>
        <v>0</v>
      </c>
      <c r="H663" s="24"/>
    </row>
    <row r="664" spans="1:8" x14ac:dyDescent="0.25">
      <c r="A664" s="14">
        <v>564</v>
      </c>
      <c r="B664" s="27" t="s">
        <v>301</v>
      </c>
      <c r="C664" s="21" t="s">
        <v>28</v>
      </c>
      <c r="D664" s="14">
        <v>1</v>
      </c>
      <c r="E664" s="22"/>
      <c r="F664" s="23">
        <f t="shared" si="27"/>
        <v>0</v>
      </c>
      <c r="H664" s="24"/>
    </row>
    <row r="665" spans="1:8" ht="25.5" x14ac:dyDescent="0.25">
      <c r="A665" s="14">
        <v>565</v>
      </c>
      <c r="B665" s="27" t="s">
        <v>302</v>
      </c>
      <c r="C665" s="21" t="s">
        <v>28</v>
      </c>
      <c r="D665" s="14">
        <v>1</v>
      </c>
      <c r="E665" s="22"/>
      <c r="F665" s="23">
        <f t="shared" si="27"/>
        <v>0</v>
      </c>
      <c r="H665" s="24"/>
    </row>
    <row r="666" spans="1:8" x14ac:dyDescent="0.25">
      <c r="A666" s="14">
        <v>566</v>
      </c>
      <c r="B666" s="29" t="s">
        <v>303</v>
      </c>
      <c r="C666" s="21" t="s">
        <v>28</v>
      </c>
      <c r="D666" s="14">
        <v>1</v>
      </c>
      <c r="E666" s="22"/>
      <c r="F666" s="23">
        <f t="shared" si="27"/>
        <v>0</v>
      </c>
      <c r="H666" s="24"/>
    </row>
    <row r="667" spans="1:8" ht="15" customHeight="1" x14ac:dyDescent="0.25">
      <c r="A667" s="55" t="s">
        <v>304</v>
      </c>
      <c r="B667" s="56"/>
      <c r="C667" s="56"/>
      <c r="D667" s="56"/>
      <c r="E667" s="56"/>
      <c r="F667" s="57"/>
      <c r="H667" s="24"/>
    </row>
    <row r="668" spans="1:8" x14ac:dyDescent="0.25">
      <c r="A668" s="52" t="s">
        <v>32</v>
      </c>
      <c r="B668" s="53"/>
      <c r="C668" s="53"/>
      <c r="D668" s="53"/>
      <c r="E668" s="53"/>
      <c r="F668" s="54"/>
      <c r="H668" s="24"/>
    </row>
    <row r="669" spans="1:8" x14ac:dyDescent="0.25">
      <c r="A669" s="14">
        <v>567</v>
      </c>
      <c r="B669" s="27" t="s">
        <v>74</v>
      </c>
      <c r="C669" s="21" t="s">
        <v>28</v>
      </c>
      <c r="D669" s="14">
        <v>1</v>
      </c>
      <c r="E669" s="22"/>
      <c r="F669" s="23">
        <f t="shared" si="27"/>
        <v>0</v>
      </c>
      <c r="H669" s="24"/>
    </row>
    <row r="670" spans="1:8" x14ac:dyDescent="0.25">
      <c r="A670" s="14">
        <v>568</v>
      </c>
      <c r="B670" s="27" t="s">
        <v>75</v>
      </c>
      <c r="C670" s="21" t="s">
        <v>28</v>
      </c>
      <c r="D670" s="14">
        <v>1</v>
      </c>
      <c r="E670" s="22"/>
      <c r="F670" s="23">
        <f t="shared" si="27"/>
        <v>0</v>
      </c>
      <c r="H670" s="24"/>
    </row>
    <row r="671" spans="1:8" ht="25.5" x14ac:dyDescent="0.25">
      <c r="A671" s="14">
        <v>569</v>
      </c>
      <c r="B671" s="27" t="s">
        <v>210</v>
      </c>
      <c r="C671" s="21" t="s">
        <v>28</v>
      </c>
      <c r="D671" s="14">
        <v>1</v>
      </c>
      <c r="E671" s="22"/>
      <c r="F671" s="23">
        <f t="shared" si="27"/>
        <v>0</v>
      </c>
      <c r="H671" s="24"/>
    </row>
    <row r="672" spans="1:8" ht="25.5" x14ac:dyDescent="0.25">
      <c r="A672" s="14">
        <v>570</v>
      </c>
      <c r="B672" s="27" t="s">
        <v>305</v>
      </c>
      <c r="C672" s="21" t="s">
        <v>28</v>
      </c>
      <c r="D672" s="14">
        <v>1</v>
      </c>
      <c r="E672" s="22"/>
      <c r="F672" s="23">
        <f t="shared" si="27"/>
        <v>0</v>
      </c>
      <c r="H672" s="24"/>
    </row>
    <row r="673" spans="1:8" x14ac:dyDescent="0.25">
      <c r="A673" s="14">
        <v>571</v>
      </c>
      <c r="B673" s="27" t="s">
        <v>78</v>
      </c>
      <c r="C673" s="21" t="s">
        <v>28</v>
      </c>
      <c r="D673" s="14">
        <v>1</v>
      </c>
      <c r="E673" s="22"/>
      <c r="F673" s="23">
        <f t="shared" si="27"/>
        <v>0</v>
      </c>
      <c r="H673" s="24"/>
    </row>
    <row r="674" spans="1:8" ht="25.5" x14ac:dyDescent="0.25">
      <c r="A674" s="14">
        <v>572</v>
      </c>
      <c r="B674" s="27" t="s">
        <v>79</v>
      </c>
      <c r="C674" s="21" t="s">
        <v>28</v>
      </c>
      <c r="D674" s="14">
        <v>1</v>
      </c>
      <c r="E674" s="22"/>
      <c r="F674" s="23">
        <f t="shared" si="27"/>
        <v>0</v>
      </c>
      <c r="H674" s="24"/>
    </row>
    <row r="675" spans="1:8" ht="38.25" x14ac:dyDescent="0.25">
      <c r="A675" s="14">
        <v>573</v>
      </c>
      <c r="B675" s="27" t="s">
        <v>306</v>
      </c>
      <c r="C675" s="21" t="s">
        <v>28</v>
      </c>
      <c r="D675" s="14">
        <v>1</v>
      </c>
      <c r="E675" s="22"/>
      <c r="F675" s="23">
        <f t="shared" si="27"/>
        <v>0</v>
      </c>
      <c r="H675" s="24"/>
    </row>
    <row r="676" spans="1:8" ht="25.5" x14ac:dyDescent="0.25">
      <c r="A676" s="14">
        <v>574</v>
      </c>
      <c r="B676" s="27" t="s">
        <v>81</v>
      </c>
      <c r="C676" s="21" t="s">
        <v>28</v>
      </c>
      <c r="D676" s="14">
        <v>1</v>
      </c>
      <c r="E676" s="22"/>
      <c r="F676" s="23">
        <f t="shared" si="27"/>
        <v>0</v>
      </c>
      <c r="H676" s="24"/>
    </row>
    <row r="677" spans="1:8" x14ac:dyDescent="0.25">
      <c r="A677" s="14">
        <v>575</v>
      </c>
      <c r="B677" s="27" t="s">
        <v>82</v>
      </c>
      <c r="C677" s="21" t="s">
        <v>28</v>
      </c>
      <c r="D677" s="14">
        <v>1</v>
      </c>
      <c r="E677" s="22"/>
      <c r="F677" s="23">
        <f t="shared" si="27"/>
        <v>0</v>
      </c>
      <c r="H677" s="24"/>
    </row>
    <row r="678" spans="1:8" ht="25.5" x14ac:dyDescent="0.25">
      <c r="A678" s="14">
        <v>576</v>
      </c>
      <c r="B678" s="27" t="s">
        <v>176</v>
      </c>
      <c r="C678" s="21" t="s">
        <v>28</v>
      </c>
      <c r="D678" s="14">
        <v>1</v>
      </c>
      <c r="E678" s="22"/>
      <c r="F678" s="23">
        <f t="shared" si="27"/>
        <v>0</v>
      </c>
      <c r="H678" s="24"/>
    </row>
    <row r="679" spans="1:8" x14ac:dyDescent="0.25">
      <c r="A679" s="52" t="s">
        <v>33</v>
      </c>
      <c r="B679" s="53"/>
      <c r="C679" s="53"/>
      <c r="D679" s="53"/>
      <c r="E679" s="53"/>
      <c r="F679" s="54"/>
      <c r="H679" s="24"/>
    </row>
    <row r="680" spans="1:8" ht="25.5" x14ac:dyDescent="0.25">
      <c r="A680" s="14">
        <v>577</v>
      </c>
      <c r="B680" s="27" t="s">
        <v>84</v>
      </c>
      <c r="C680" s="21" t="s">
        <v>28</v>
      </c>
      <c r="D680" s="14">
        <v>1</v>
      </c>
      <c r="E680" s="22"/>
      <c r="F680" s="23">
        <f t="shared" si="27"/>
        <v>0</v>
      </c>
      <c r="H680" s="24"/>
    </row>
    <row r="681" spans="1:8" x14ac:dyDescent="0.25">
      <c r="A681" s="14">
        <v>578</v>
      </c>
      <c r="B681" s="27" t="s">
        <v>85</v>
      </c>
      <c r="C681" s="21" t="s">
        <v>28</v>
      </c>
      <c r="D681" s="14">
        <v>1</v>
      </c>
      <c r="E681" s="22"/>
      <c r="F681" s="23">
        <f t="shared" si="27"/>
        <v>0</v>
      </c>
      <c r="H681" s="24"/>
    </row>
    <row r="682" spans="1:8" ht="25.5" x14ac:dyDescent="0.25">
      <c r="A682" s="14">
        <v>579</v>
      </c>
      <c r="B682" s="27" t="s">
        <v>177</v>
      </c>
      <c r="C682" s="21" t="s">
        <v>28</v>
      </c>
      <c r="D682" s="14">
        <v>1</v>
      </c>
      <c r="E682" s="22"/>
      <c r="F682" s="23">
        <f t="shared" si="27"/>
        <v>0</v>
      </c>
      <c r="H682" s="24"/>
    </row>
    <row r="683" spans="1:8" x14ac:dyDescent="0.25">
      <c r="A683" s="14">
        <v>580</v>
      </c>
      <c r="B683" s="27" t="s">
        <v>178</v>
      </c>
      <c r="C683" s="21" t="s">
        <v>28</v>
      </c>
      <c r="D683" s="14">
        <v>1</v>
      </c>
      <c r="E683" s="22"/>
      <c r="F683" s="23">
        <f t="shared" si="27"/>
        <v>0</v>
      </c>
      <c r="H683" s="24"/>
    </row>
    <row r="684" spans="1:8" x14ac:dyDescent="0.25">
      <c r="A684" s="14">
        <v>581</v>
      </c>
      <c r="B684" s="27" t="s">
        <v>273</v>
      </c>
      <c r="C684" s="21" t="s">
        <v>28</v>
      </c>
      <c r="D684" s="14">
        <v>1</v>
      </c>
      <c r="E684" s="22"/>
      <c r="F684" s="23">
        <f t="shared" si="27"/>
        <v>0</v>
      </c>
      <c r="H684" s="24"/>
    </row>
    <row r="685" spans="1:8" ht="25.5" x14ac:dyDescent="0.25">
      <c r="A685" s="14">
        <v>582</v>
      </c>
      <c r="B685" s="27" t="s">
        <v>307</v>
      </c>
      <c r="C685" s="21" t="s">
        <v>28</v>
      </c>
      <c r="D685" s="14">
        <v>1</v>
      </c>
      <c r="E685" s="22"/>
      <c r="F685" s="23">
        <f t="shared" si="27"/>
        <v>0</v>
      </c>
      <c r="H685" s="24"/>
    </row>
    <row r="686" spans="1:8" ht="25.5" x14ac:dyDescent="0.25">
      <c r="A686" s="14">
        <v>583</v>
      </c>
      <c r="B686" s="27" t="s">
        <v>245</v>
      </c>
      <c r="C686" s="21" t="s">
        <v>28</v>
      </c>
      <c r="D686" s="14">
        <v>1</v>
      </c>
      <c r="E686" s="22"/>
      <c r="F686" s="23">
        <f t="shared" si="27"/>
        <v>0</v>
      </c>
      <c r="H686" s="24"/>
    </row>
    <row r="687" spans="1:8" x14ac:dyDescent="0.25">
      <c r="A687" s="14">
        <v>584</v>
      </c>
      <c r="B687" s="27" t="s">
        <v>34</v>
      </c>
      <c r="C687" s="21" t="s">
        <v>28</v>
      </c>
      <c r="D687" s="14">
        <v>1</v>
      </c>
      <c r="E687" s="22"/>
      <c r="F687" s="23">
        <f t="shared" si="27"/>
        <v>0</v>
      </c>
      <c r="H687" s="24"/>
    </row>
    <row r="688" spans="1:8" ht="25.5" x14ac:dyDescent="0.25">
      <c r="A688" s="14">
        <v>585</v>
      </c>
      <c r="B688" s="27" t="s">
        <v>277</v>
      </c>
      <c r="C688" s="21" t="s">
        <v>28</v>
      </c>
      <c r="D688" s="14">
        <v>1</v>
      </c>
      <c r="E688" s="22"/>
      <c r="F688" s="23">
        <f t="shared" si="27"/>
        <v>0</v>
      </c>
      <c r="H688" s="24"/>
    </row>
    <row r="689" spans="1:8" x14ac:dyDescent="0.25">
      <c r="A689" s="14">
        <v>586</v>
      </c>
      <c r="B689" s="27" t="s">
        <v>93</v>
      </c>
      <c r="C689" s="21" t="s">
        <v>28</v>
      </c>
      <c r="D689" s="14">
        <v>1</v>
      </c>
      <c r="E689" s="22"/>
      <c r="F689" s="23">
        <f t="shared" si="27"/>
        <v>0</v>
      </c>
      <c r="H689" s="24"/>
    </row>
    <row r="690" spans="1:8" ht="25.5" x14ac:dyDescent="0.25">
      <c r="A690" s="14">
        <v>587</v>
      </c>
      <c r="B690" s="27" t="s">
        <v>94</v>
      </c>
      <c r="C690" s="21" t="s">
        <v>28</v>
      </c>
      <c r="D690" s="14">
        <v>1</v>
      </c>
      <c r="E690" s="22"/>
      <c r="F690" s="23">
        <f t="shared" si="27"/>
        <v>0</v>
      </c>
      <c r="H690" s="24"/>
    </row>
    <row r="691" spans="1:8" x14ac:dyDescent="0.25">
      <c r="A691" s="14">
        <v>588</v>
      </c>
      <c r="B691" s="27" t="s">
        <v>246</v>
      </c>
      <c r="C691" s="21" t="s">
        <v>28</v>
      </c>
      <c r="D691" s="14">
        <v>1</v>
      </c>
      <c r="E691" s="22"/>
      <c r="F691" s="23">
        <f t="shared" si="27"/>
        <v>0</v>
      </c>
      <c r="H691" s="24"/>
    </row>
    <row r="692" spans="1:8" ht="25.5" x14ac:dyDescent="0.25">
      <c r="A692" s="14">
        <v>589</v>
      </c>
      <c r="B692" s="27" t="s">
        <v>278</v>
      </c>
      <c r="C692" s="21" t="s">
        <v>28</v>
      </c>
      <c r="D692" s="14">
        <v>1</v>
      </c>
      <c r="E692" s="22"/>
      <c r="F692" s="23">
        <f t="shared" si="27"/>
        <v>0</v>
      </c>
      <c r="H692" s="24"/>
    </row>
    <row r="693" spans="1:8" x14ac:dyDescent="0.25">
      <c r="A693" s="52" t="s">
        <v>35</v>
      </c>
      <c r="B693" s="53"/>
      <c r="C693" s="53"/>
      <c r="D693" s="53"/>
      <c r="E693" s="53"/>
      <c r="F693" s="54"/>
      <c r="H693" s="24"/>
    </row>
    <row r="694" spans="1:8" x14ac:dyDescent="0.25">
      <c r="A694" s="14">
        <v>590</v>
      </c>
      <c r="B694" s="27" t="s">
        <v>247</v>
      </c>
      <c r="C694" s="21" t="s">
        <v>28</v>
      </c>
      <c r="D694" s="14">
        <v>1</v>
      </c>
      <c r="E694" s="22"/>
      <c r="F694" s="23">
        <f t="shared" si="27"/>
        <v>0</v>
      </c>
      <c r="H694" s="24"/>
    </row>
    <row r="695" spans="1:8" x14ac:dyDescent="0.25">
      <c r="A695" s="14">
        <v>591</v>
      </c>
      <c r="B695" s="27" t="s">
        <v>248</v>
      </c>
      <c r="C695" s="21" t="s">
        <v>28</v>
      </c>
      <c r="D695" s="14">
        <v>1</v>
      </c>
      <c r="E695" s="22"/>
      <c r="F695" s="23">
        <f t="shared" ref="F695:F766" si="28">ROUND(D695*E695,2)</f>
        <v>0</v>
      </c>
      <c r="H695" s="24"/>
    </row>
    <row r="696" spans="1:8" x14ac:dyDescent="0.25">
      <c r="A696" s="14">
        <v>592</v>
      </c>
      <c r="B696" s="27" t="s">
        <v>249</v>
      </c>
      <c r="C696" s="21" t="s">
        <v>28</v>
      </c>
      <c r="D696" s="14">
        <v>1</v>
      </c>
      <c r="E696" s="22"/>
      <c r="F696" s="23">
        <f t="shared" si="28"/>
        <v>0</v>
      </c>
      <c r="H696" s="24"/>
    </row>
    <row r="697" spans="1:8" ht="25.5" x14ac:dyDescent="0.25">
      <c r="A697" s="14">
        <v>593</v>
      </c>
      <c r="B697" s="27" t="s">
        <v>250</v>
      </c>
      <c r="C697" s="21" t="s">
        <v>28</v>
      </c>
      <c r="D697" s="14">
        <v>1</v>
      </c>
      <c r="E697" s="22"/>
      <c r="F697" s="23">
        <f t="shared" si="28"/>
        <v>0</v>
      </c>
      <c r="H697" s="24"/>
    </row>
    <row r="698" spans="1:8" x14ac:dyDescent="0.25">
      <c r="A698" s="52" t="s">
        <v>36</v>
      </c>
      <c r="B698" s="53"/>
      <c r="C698" s="53"/>
      <c r="D698" s="53"/>
      <c r="E698" s="53"/>
      <c r="F698" s="54"/>
      <c r="H698" s="24"/>
    </row>
    <row r="699" spans="1:8" ht="25.5" x14ac:dyDescent="0.25">
      <c r="A699" s="14">
        <v>594</v>
      </c>
      <c r="B699" s="29" t="s">
        <v>251</v>
      </c>
      <c r="C699" s="21" t="s">
        <v>28</v>
      </c>
      <c r="D699" s="14">
        <v>1</v>
      </c>
      <c r="E699" s="22"/>
      <c r="F699" s="23">
        <f t="shared" si="28"/>
        <v>0</v>
      </c>
      <c r="H699" s="24"/>
    </row>
    <row r="700" spans="1:8" ht="25.5" x14ac:dyDescent="0.25">
      <c r="A700" s="14">
        <v>595</v>
      </c>
      <c r="B700" s="29" t="s">
        <v>308</v>
      </c>
      <c r="C700" s="21" t="s">
        <v>28</v>
      </c>
      <c r="D700" s="14">
        <v>1</v>
      </c>
      <c r="E700" s="22"/>
      <c r="F700" s="23">
        <f t="shared" si="28"/>
        <v>0</v>
      </c>
      <c r="H700" s="24"/>
    </row>
    <row r="701" spans="1:8" ht="25.5" x14ac:dyDescent="0.25">
      <c r="A701" s="14">
        <v>596</v>
      </c>
      <c r="B701" s="29" t="s">
        <v>103</v>
      </c>
      <c r="C701" s="21" t="s">
        <v>28</v>
      </c>
      <c r="D701" s="14">
        <v>1</v>
      </c>
      <c r="E701" s="22"/>
      <c r="F701" s="23">
        <f t="shared" si="28"/>
        <v>0</v>
      </c>
      <c r="H701" s="24"/>
    </row>
    <row r="702" spans="1:8" ht="25.5" x14ac:dyDescent="0.25">
      <c r="A702" s="14">
        <v>597</v>
      </c>
      <c r="B702" s="29" t="s">
        <v>252</v>
      </c>
      <c r="C702" s="21" t="s">
        <v>28</v>
      </c>
      <c r="D702" s="14">
        <v>1</v>
      </c>
      <c r="E702" s="22"/>
      <c r="F702" s="23">
        <f t="shared" si="28"/>
        <v>0</v>
      </c>
      <c r="H702" s="24"/>
    </row>
    <row r="703" spans="1:8" x14ac:dyDescent="0.25">
      <c r="A703" s="14">
        <v>598</v>
      </c>
      <c r="B703" s="29" t="s">
        <v>105</v>
      </c>
      <c r="C703" s="21" t="s">
        <v>28</v>
      </c>
      <c r="D703" s="14">
        <v>1</v>
      </c>
      <c r="E703" s="22"/>
      <c r="F703" s="23">
        <f t="shared" si="28"/>
        <v>0</v>
      </c>
      <c r="H703" s="24"/>
    </row>
    <row r="704" spans="1:8" x14ac:dyDescent="0.25">
      <c r="A704" s="52" t="s">
        <v>37</v>
      </c>
      <c r="B704" s="53"/>
      <c r="C704" s="53"/>
      <c r="D704" s="53"/>
      <c r="E704" s="53"/>
      <c r="F704" s="54"/>
      <c r="H704" s="24"/>
    </row>
    <row r="705" spans="1:8" ht="25.5" x14ac:dyDescent="0.25">
      <c r="A705" s="14">
        <v>599</v>
      </c>
      <c r="B705" s="27" t="s">
        <v>106</v>
      </c>
      <c r="C705" s="21" t="s">
        <v>28</v>
      </c>
      <c r="D705" s="14">
        <v>1</v>
      </c>
      <c r="E705" s="22"/>
      <c r="F705" s="23">
        <f t="shared" si="28"/>
        <v>0</v>
      </c>
      <c r="H705" s="24"/>
    </row>
    <row r="706" spans="1:8" ht="25.5" x14ac:dyDescent="0.25">
      <c r="A706" s="14">
        <v>600</v>
      </c>
      <c r="B706" s="27" t="s">
        <v>107</v>
      </c>
      <c r="C706" s="21" t="s">
        <v>28</v>
      </c>
      <c r="D706" s="14">
        <v>1</v>
      </c>
      <c r="E706" s="22"/>
      <c r="F706" s="23">
        <f t="shared" si="28"/>
        <v>0</v>
      </c>
      <c r="H706" s="24"/>
    </row>
    <row r="707" spans="1:8" x14ac:dyDescent="0.25">
      <c r="A707" s="14">
        <v>601</v>
      </c>
      <c r="B707" s="27" t="s">
        <v>108</v>
      </c>
      <c r="C707" s="21" t="s">
        <v>28</v>
      </c>
      <c r="D707" s="14">
        <v>1</v>
      </c>
      <c r="E707" s="22"/>
      <c r="F707" s="23">
        <f t="shared" si="28"/>
        <v>0</v>
      </c>
      <c r="H707" s="24"/>
    </row>
    <row r="708" spans="1:8" ht="25.5" x14ac:dyDescent="0.25">
      <c r="A708" s="14">
        <v>602</v>
      </c>
      <c r="B708" s="27" t="s">
        <v>309</v>
      </c>
      <c r="C708" s="21" t="s">
        <v>28</v>
      </c>
      <c r="D708" s="14">
        <v>1</v>
      </c>
      <c r="E708" s="22"/>
      <c r="F708" s="23">
        <f t="shared" si="28"/>
        <v>0</v>
      </c>
      <c r="H708" s="24"/>
    </row>
    <row r="709" spans="1:8" ht="25.5" x14ac:dyDescent="0.25">
      <c r="A709" s="14">
        <v>603</v>
      </c>
      <c r="B709" s="27" t="s">
        <v>253</v>
      </c>
      <c r="C709" s="21" t="s">
        <v>28</v>
      </c>
      <c r="D709" s="14">
        <v>1</v>
      </c>
      <c r="E709" s="22"/>
      <c r="F709" s="23">
        <f t="shared" si="28"/>
        <v>0</v>
      </c>
      <c r="H709" s="24"/>
    </row>
    <row r="710" spans="1:8" ht="25.5" x14ac:dyDescent="0.25">
      <c r="A710" s="14">
        <v>604</v>
      </c>
      <c r="B710" s="27" t="s">
        <v>282</v>
      </c>
      <c r="C710" s="21" t="s">
        <v>28</v>
      </c>
      <c r="D710" s="14">
        <v>1</v>
      </c>
      <c r="E710" s="22"/>
      <c r="F710" s="23">
        <f t="shared" si="28"/>
        <v>0</v>
      </c>
      <c r="H710" s="24"/>
    </row>
    <row r="711" spans="1:8" ht="25.5" x14ac:dyDescent="0.25">
      <c r="A711" s="14">
        <v>605</v>
      </c>
      <c r="B711" s="27" t="s">
        <v>112</v>
      </c>
      <c r="C711" s="21" t="s">
        <v>28</v>
      </c>
      <c r="D711" s="14">
        <v>1</v>
      </c>
      <c r="E711" s="22"/>
      <c r="F711" s="23">
        <f t="shared" si="28"/>
        <v>0</v>
      </c>
      <c r="H711" s="24"/>
    </row>
    <row r="712" spans="1:8" ht="25.5" x14ac:dyDescent="0.25">
      <c r="A712" s="14">
        <v>606</v>
      </c>
      <c r="B712" s="27" t="s">
        <v>310</v>
      </c>
      <c r="C712" s="21" t="s">
        <v>28</v>
      </c>
      <c r="D712" s="14">
        <v>1</v>
      </c>
      <c r="E712" s="22"/>
      <c r="F712" s="23">
        <f t="shared" si="28"/>
        <v>0</v>
      </c>
      <c r="H712" s="24"/>
    </row>
    <row r="713" spans="1:8" x14ac:dyDescent="0.25">
      <c r="A713" s="52" t="s">
        <v>38</v>
      </c>
      <c r="B713" s="53"/>
      <c r="C713" s="53"/>
      <c r="D713" s="53"/>
      <c r="E713" s="53"/>
      <c r="F713" s="54"/>
      <c r="H713" s="24"/>
    </row>
    <row r="714" spans="1:8" x14ac:dyDescent="0.25">
      <c r="A714" s="14">
        <v>607</v>
      </c>
      <c r="B714" s="27" t="s">
        <v>311</v>
      </c>
      <c r="C714" s="21" t="s">
        <v>28</v>
      </c>
      <c r="D714" s="14">
        <v>1</v>
      </c>
      <c r="E714" s="22"/>
      <c r="F714" s="23">
        <f t="shared" si="28"/>
        <v>0</v>
      </c>
      <c r="H714" s="24"/>
    </row>
    <row r="715" spans="1:8" ht="25.5" x14ac:dyDescent="0.25">
      <c r="A715" s="14">
        <v>608</v>
      </c>
      <c r="B715" s="27" t="s">
        <v>312</v>
      </c>
      <c r="C715" s="21" t="s">
        <v>28</v>
      </c>
      <c r="D715" s="14">
        <v>1</v>
      </c>
      <c r="E715" s="22"/>
      <c r="F715" s="23">
        <f t="shared" si="28"/>
        <v>0</v>
      </c>
      <c r="H715" s="24"/>
    </row>
    <row r="716" spans="1:8" x14ac:dyDescent="0.25">
      <c r="A716" s="14">
        <v>609</v>
      </c>
      <c r="B716" s="27" t="s">
        <v>284</v>
      </c>
      <c r="C716" s="21" t="s">
        <v>28</v>
      </c>
      <c r="D716" s="14">
        <v>1</v>
      </c>
      <c r="E716" s="22"/>
      <c r="F716" s="23">
        <f t="shared" si="28"/>
        <v>0</v>
      </c>
      <c r="H716" s="24"/>
    </row>
    <row r="717" spans="1:8" x14ac:dyDescent="0.25">
      <c r="A717" s="14">
        <v>610</v>
      </c>
      <c r="B717" s="27" t="s">
        <v>285</v>
      </c>
      <c r="C717" s="21" t="s">
        <v>28</v>
      </c>
      <c r="D717" s="14">
        <v>1</v>
      </c>
      <c r="E717" s="22"/>
      <c r="F717" s="23">
        <f t="shared" si="28"/>
        <v>0</v>
      </c>
      <c r="H717" s="24"/>
    </row>
    <row r="718" spans="1:8" ht="38.25" x14ac:dyDescent="0.25">
      <c r="A718" s="14">
        <v>611</v>
      </c>
      <c r="B718" s="27" t="s">
        <v>118</v>
      </c>
      <c r="C718" s="21" t="s">
        <v>28</v>
      </c>
      <c r="D718" s="14">
        <v>1</v>
      </c>
      <c r="E718" s="22"/>
      <c r="F718" s="23">
        <f t="shared" si="28"/>
        <v>0</v>
      </c>
      <c r="H718" s="24"/>
    </row>
    <row r="719" spans="1:8" ht="25.5" x14ac:dyDescent="0.25">
      <c r="A719" s="14">
        <v>612</v>
      </c>
      <c r="B719" s="27" t="s">
        <v>313</v>
      </c>
      <c r="C719" s="21" t="s">
        <v>28</v>
      </c>
      <c r="D719" s="14">
        <v>1</v>
      </c>
      <c r="E719" s="22"/>
      <c r="F719" s="23">
        <f t="shared" si="28"/>
        <v>0</v>
      </c>
      <c r="H719" s="24"/>
    </row>
    <row r="720" spans="1:8" ht="25.5" x14ac:dyDescent="0.25">
      <c r="A720" s="14">
        <v>613</v>
      </c>
      <c r="B720" s="27" t="s">
        <v>135</v>
      </c>
      <c r="C720" s="21" t="s">
        <v>28</v>
      </c>
      <c r="D720" s="14">
        <v>1</v>
      </c>
      <c r="E720" s="22"/>
      <c r="F720" s="23">
        <f t="shared" si="28"/>
        <v>0</v>
      </c>
      <c r="H720" s="24"/>
    </row>
    <row r="721" spans="1:8" ht="25.5" x14ac:dyDescent="0.25">
      <c r="A721" s="14">
        <v>614</v>
      </c>
      <c r="B721" s="27" t="s">
        <v>136</v>
      </c>
      <c r="C721" s="21" t="s">
        <v>28</v>
      </c>
      <c r="D721" s="14">
        <v>1</v>
      </c>
      <c r="E721" s="22"/>
      <c r="F721" s="23">
        <f t="shared" si="28"/>
        <v>0</v>
      </c>
      <c r="H721" s="24"/>
    </row>
    <row r="722" spans="1:8" ht="25.5" x14ac:dyDescent="0.25">
      <c r="A722" s="14">
        <v>615</v>
      </c>
      <c r="B722" s="27" t="s">
        <v>122</v>
      </c>
      <c r="C722" s="21" t="s">
        <v>28</v>
      </c>
      <c r="D722" s="14">
        <v>1</v>
      </c>
      <c r="E722" s="22"/>
      <c r="F722" s="23">
        <f t="shared" si="28"/>
        <v>0</v>
      </c>
      <c r="H722" s="24"/>
    </row>
    <row r="723" spans="1:8" ht="25.5" x14ac:dyDescent="0.25">
      <c r="A723" s="14">
        <v>616</v>
      </c>
      <c r="B723" s="27" t="s">
        <v>314</v>
      </c>
      <c r="C723" s="21" t="s">
        <v>28</v>
      </c>
      <c r="D723" s="14">
        <v>1</v>
      </c>
      <c r="E723" s="22"/>
      <c r="F723" s="23">
        <f t="shared" si="28"/>
        <v>0</v>
      </c>
      <c r="H723" s="24"/>
    </row>
    <row r="724" spans="1:8" ht="38.25" x14ac:dyDescent="0.25">
      <c r="A724" s="14">
        <v>617</v>
      </c>
      <c r="B724" s="27" t="s">
        <v>315</v>
      </c>
      <c r="C724" s="21" t="s">
        <v>28</v>
      </c>
      <c r="D724" s="14">
        <v>1</v>
      </c>
      <c r="E724" s="22"/>
      <c r="F724" s="23">
        <f t="shared" si="28"/>
        <v>0</v>
      </c>
      <c r="H724" s="24"/>
    </row>
    <row r="725" spans="1:8" x14ac:dyDescent="0.25">
      <c r="A725" s="14">
        <v>618</v>
      </c>
      <c r="B725" s="27" t="s">
        <v>125</v>
      </c>
      <c r="C725" s="21" t="s">
        <v>28</v>
      </c>
      <c r="D725" s="14">
        <v>1</v>
      </c>
      <c r="E725" s="22"/>
      <c r="F725" s="23">
        <f t="shared" si="28"/>
        <v>0</v>
      </c>
      <c r="H725" s="24"/>
    </row>
    <row r="726" spans="1:8" ht="25.5" x14ac:dyDescent="0.25">
      <c r="A726" s="14">
        <v>619</v>
      </c>
      <c r="B726" s="27" t="s">
        <v>126</v>
      </c>
      <c r="C726" s="21" t="s">
        <v>28</v>
      </c>
      <c r="D726" s="14">
        <v>1</v>
      </c>
      <c r="E726" s="22"/>
      <c r="F726" s="23">
        <f t="shared" si="28"/>
        <v>0</v>
      </c>
      <c r="H726" s="24"/>
    </row>
    <row r="727" spans="1:8" ht="25.5" x14ac:dyDescent="0.25">
      <c r="A727" s="14">
        <v>620</v>
      </c>
      <c r="B727" s="27" t="s">
        <v>344</v>
      </c>
      <c r="C727" s="21" t="s">
        <v>28</v>
      </c>
      <c r="D727" s="14">
        <v>1</v>
      </c>
      <c r="E727" s="22"/>
      <c r="F727" s="23">
        <f t="shared" si="28"/>
        <v>0</v>
      </c>
      <c r="H727" s="24"/>
    </row>
    <row r="728" spans="1:8" x14ac:dyDescent="0.25">
      <c r="A728" s="52" t="s">
        <v>39</v>
      </c>
      <c r="B728" s="53"/>
      <c r="C728" s="53"/>
      <c r="D728" s="53"/>
      <c r="E728" s="53"/>
      <c r="F728" s="54"/>
      <c r="H728" s="24"/>
    </row>
    <row r="729" spans="1:8" x14ac:dyDescent="0.25">
      <c r="A729" s="14">
        <v>621</v>
      </c>
      <c r="B729" s="27" t="s">
        <v>128</v>
      </c>
      <c r="C729" s="21" t="s">
        <v>28</v>
      </c>
      <c r="D729" s="14">
        <v>1</v>
      </c>
      <c r="E729" s="22"/>
      <c r="F729" s="23">
        <f t="shared" si="28"/>
        <v>0</v>
      </c>
      <c r="H729" s="24"/>
    </row>
    <row r="730" spans="1:8" x14ac:dyDescent="0.25">
      <c r="A730" s="14">
        <v>622</v>
      </c>
      <c r="B730" s="27" t="s">
        <v>129</v>
      </c>
      <c r="C730" s="21" t="s">
        <v>28</v>
      </c>
      <c r="D730" s="14">
        <v>1</v>
      </c>
      <c r="E730" s="22"/>
      <c r="F730" s="23">
        <f t="shared" si="28"/>
        <v>0</v>
      </c>
      <c r="H730" s="24"/>
    </row>
    <row r="731" spans="1:8" ht="25.5" x14ac:dyDescent="0.25">
      <c r="A731" s="14">
        <v>623</v>
      </c>
      <c r="B731" s="27" t="s">
        <v>130</v>
      </c>
      <c r="C731" s="21" t="s">
        <v>28</v>
      </c>
      <c r="D731" s="14">
        <v>1</v>
      </c>
      <c r="E731" s="22"/>
      <c r="F731" s="23">
        <f t="shared" si="28"/>
        <v>0</v>
      </c>
      <c r="H731" s="24"/>
    </row>
    <row r="732" spans="1:8" ht="25.5" x14ac:dyDescent="0.25">
      <c r="A732" s="14">
        <v>624</v>
      </c>
      <c r="B732" s="27" t="s">
        <v>189</v>
      </c>
      <c r="C732" s="21" t="s">
        <v>28</v>
      </c>
      <c r="D732" s="14">
        <v>1</v>
      </c>
      <c r="E732" s="22"/>
      <c r="F732" s="23">
        <f t="shared" si="28"/>
        <v>0</v>
      </c>
      <c r="H732" s="24"/>
    </row>
    <row r="733" spans="1:8" x14ac:dyDescent="0.25">
      <c r="A733" s="52" t="s">
        <v>40</v>
      </c>
      <c r="B733" s="53"/>
      <c r="C733" s="53"/>
      <c r="D733" s="53"/>
      <c r="E733" s="53"/>
      <c r="F733" s="54"/>
      <c r="H733" s="24"/>
    </row>
    <row r="734" spans="1:8" ht="25.5" x14ac:dyDescent="0.25">
      <c r="A734" s="14">
        <v>625</v>
      </c>
      <c r="B734" s="27" t="s">
        <v>190</v>
      </c>
      <c r="C734" s="21" t="s">
        <v>28</v>
      </c>
      <c r="D734" s="14">
        <v>1</v>
      </c>
      <c r="E734" s="22"/>
      <c r="F734" s="23">
        <f t="shared" si="28"/>
        <v>0</v>
      </c>
      <c r="H734" s="24"/>
    </row>
    <row r="735" spans="1:8" ht="25.5" x14ac:dyDescent="0.25">
      <c r="A735" s="14">
        <v>626</v>
      </c>
      <c r="B735" s="27" t="s">
        <v>316</v>
      </c>
      <c r="C735" s="21" t="s">
        <v>28</v>
      </c>
      <c r="D735" s="14">
        <v>1</v>
      </c>
      <c r="E735" s="22"/>
      <c r="F735" s="23">
        <f t="shared" si="28"/>
        <v>0</v>
      </c>
      <c r="H735" s="24"/>
    </row>
    <row r="736" spans="1:8" ht="25.5" x14ac:dyDescent="0.25">
      <c r="A736" s="14">
        <v>627</v>
      </c>
      <c r="B736" s="27" t="s">
        <v>122</v>
      </c>
      <c r="C736" s="21" t="s">
        <v>28</v>
      </c>
      <c r="D736" s="14">
        <v>1</v>
      </c>
      <c r="E736" s="22"/>
      <c r="F736" s="23">
        <f t="shared" si="28"/>
        <v>0</v>
      </c>
      <c r="H736" s="24"/>
    </row>
    <row r="737" spans="1:8" ht="25.5" x14ac:dyDescent="0.25">
      <c r="A737" s="14">
        <v>628</v>
      </c>
      <c r="B737" s="27" t="s">
        <v>313</v>
      </c>
      <c r="C737" s="21" t="s">
        <v>28</v>
      </c>
      <c r="D737" s="14">
        <v>1</v>
      </c>
      <c r="E737" s="22"/>
      <c r="F737" s="23">
        <f t="shared" si="28"/>
        <v>0</v>
      </c>
      <c r="H737" s="24"/>
    </row>
    <row r="738" spans="1:8" x14ac:dyDescent="0.25">
      <c r="A738" s="14">
        <v>629</v>
      </c>
      <c r="B738" s="27" t="s">
        <v>133</v>
      </c>
      <c r="C738" s="21" t="s">
        <v>28</v>
      </c>
      <c r="D738" s="14">
        <v>1</v>
      </c>
      <c r="E738" s="22"/>
      <c r="F738" s="23">
        <f t="shared" si="28"/>
        <v>0</v>
      </c>
      <c r="H738" s="24"/>
    </row>
    <row r="739" spans="1:8" x14ac:dyDescent="0.25">
      <c r="A739" s="14">
        <v>630</v>
      </c>
      <c r="B739" s="27" t="s">
        <v>134</v>
      </c>
      <c r="C739" s="21" t="s">
        <v>28</v>
      </c>
      <c r="D739" s="14">
        <v>1</v>
      </c>
      <c r="E739" s="22"/>
      <c r="F739" s="23">
        <f t="shared" si="28"/>
        <v>0</v>
      </c>
      <c r="H739" s="24"/>
    </row>
    <row r="740" spans="1:8" ht="25.5" x14ac:dyDescent="0.25">
      <c r="A740" s="14">
        <v>631</v>
      </c>
      <c r="B740" s="27" t="s">
        <v>135</v>
      </c>
      <c r="C740" s="21" t="s">
        <v>28</v>
      </c>
      <c r="D740" s="14">
        <v>1</v>
      </c>
      <c r="E740" s="22"/>
      <c r="F740" s="23">
        <f t="shared" si="28"/>
        <v>0</v>
      </c>
      <c r="H740" s="24"/>
    </row>
    <row r="741" spans="1:8" x14ac:dyDescent="0.25">
      <c r="A741" s="14">
        <v>632</v>
      </c>
      <c r="B741" s="27" t="s">
        <v>317</v>
      </c>
      <c r="C741" s="21" t="s">
        <v>28</v>
      </c>
      <c r="D741" s="14">
        <v>1</v>
      </c>
      <c r="E741" s="22"/>
      <c r="F741" s="23">
        <f t="shared" si="28"/>
        <v>0</v>
      </c>
      <c r="H741" s="24"/>
    </row>
    <row r="742" spans="1:8" x14ac:dyDescent="0.25">
      <c r="A742" s="52" t="s">
        <v>41</v>
      </c>
      <c r="B742" s="53"/>
      <c r="C742" s="53"/>
      <c r="D742" s="53"/>
      <c r="E742" s="53"/>
      <c r="F742" s="54"/>
      <c r="H742" s="24"/>
    </row>
    <row r="743" spans="1:8" x14ac:dyDescent="0.25">
      <c r="A743" s="14">
        <v>633</v>
      </c>
      <c r="B743" s="30" t="s">
        <v>137</v>
      </c>
      <c r="C743" s="21" t="s">
        <v>28</v>
      </c>
      <c r="D743" s="14">
        <v>1</v>
      </c>
      <c r="E743" s="22"/>
      <c r="F743" s="23">
        <f t="shared" si="28"/>
        <v>0</v>
      </c>
      <c r="H743" s="24"/>
    </row>
    <row r="744" spans="1:8" ht="25.5" x14ac:dyDescent="0.25">
      <c r="A744" s="14">
        <v>634</v>
      </c>
      <c r="B744" s="27" t="s">
        <v>261</v>
      </c>
      <c r="C744" s="21" t="s">
        <v>28</v>
      </c>
      <c r="D744" s="14">
        <v>1</v>
      </c>
      <c r="E744" s="22"/>
      <c r="F744" s="23">
        <f t="shared" si="28"/>
        <v>0</v>
      </c>
      <c r="H744" s="24"/>
    </row>
    <row r="745" spans="1:8" ht="25.5" x14ac:dyDescent="0.25">
      <c r="A745" s="14">
        <v>635</v>
      </c>
      <c r="B745" s="27" t="s">
        <v>290</v>
      </c>
      <c r="C745" s="21" t="s">
        <v>28</v>
      </c>
      <c r="D745" s="14">
        <v>1</v>
      </c>
      <c r="E745" s="22"/>
      <c r="F745" s="23">
        <f t="shared" si="28"/>
        <v>0</v>
      </c>
      <c r="H745" s="24"/>
    </row>
    <row r="746" spans="1:8" ht="25.5" x14ac:dyDescent="0.25">
      <c r="A746" s="14">
        <v>636</v>
      </c>
      <c r="B746" s="27" t="s">
        <v>193</v>
      </c>
      <c r="C746" s="21" t="s">
        <v>28</v>
      </c>
      <c r="D746" s="14">
        <v>1</v>
      </c>
      <c r="E746" s="22"/>
      <c r="F746" s="23">
        <f t="shared" si="28"/>
        <v>0</v>
      </c>
      <c r="H746" s="24"/>
    </row>
    <row r="747" spans="1:8" ht="25.5" x14ac:dyDescent="0.25">
      <c r="A747" s="14">
        <v>637</v>
      </c>
      <c r="B747" s="27" t="s">
        <v>141</v>
      </c>
      <c r="C747" s="21" t="s">
        <v>28</v>
      </c>
      <c r="D747" s="14">
        <v>1</v>
      </c>
      <c r="E747" s="22"/>
      <c r="F747" s="23">
        <f t="shared" si="28"/>
        <v>0</v>
      </c>
      <c r="H747" s="24"/>
    </row>
    <row r="748" spans="1:8" ht="25.5" x14ac:dyDescent="0.25">
      <c r="A748" s="14">
        <v>638</v>
      </c>
      <c r="B748" s="27" t="s">
        <v>293</v>
      </c>
      <c r="C748" s="21" t="s">
        <v>28</v>
      </c>
      <c r="D748" s="14">
        <v>1</v>
      </c>
      <c r="E748" s="22"/>
      <c r="F748" s="23">
        <f t="shared" si="28"/>
        <v>0</v>
      </c>
      <c r="H748" s="24"/>
    </row>
    <row r="749" spans="1:8" ht="25.5" x14ac:dyDescent="0.25">
      <c r="A749" s="14">
        <v>639</v>
      </c>
      <c r="B749" s="27" t="s">
        <v>143</v>
      </c>
      <c r="C749" s="21" t="s">
        <v>28</v>
      </c>
      <c r="D749" s="14">
        <v>1</v>
      </c>
      <c r="E749" s="22"/>
      <c r="F749" s="23">
        <f t="shared" si="28"/>
        <v>0</v>
      </c>
      <c r="H749" s="24"/>
    </row>
    <row r="750" spans="1:8" ht="25.5" x14ac:dyDescent="0.25">
      <c r="A750" s="14">
        <v>640</v>
      </c>
      <c r="B750" s="27" t="s">
        <v>144</v>
      </c>
      <c r="C750" s="21" t="s">
        <v>28</v>
      </c>
      <c r="D750" s="14">
        <v>1</v>
      </c>
      <c r="E750" s="22"/>
      <c r="F750" s="23">
        <f t="shared" si="28"/>
        <v>0</v>
      </c>
      <c r="H750" s="24"/>
    </row>
    <row r="751" spans="1:8" ht="38.25" x14ac:dyDescent="0.25">
      <c r="A751" s="14">
        <v>641</v>
      </c>
      <c r="B751" s="27" t="s">
        <v>295</v>
      </c>
      <c r="C751" s="21" t="s">
        <v>28</v>
      </c>
      <c r="D751" s="14">
        <v>1</v>
      </c>
      <c r="E751" s="22"/>
      <c r="F751" s="23">
        <f t="shared" si="28"/>
        <v>0</v>
      </c>
      <c r="H751" s="24"/>
    </row>
    <row r="752" spans="1:8" ht="38.25" x14ac:dyDescent="0.25">
      <c r="A752" s="14">
        <v>642</v>
      </c>
      <c r="B752" s="27" t="s">
        <v>264</v>
      </c>
      <c r="C752" s="21" t="s">
        <v>28</v>
      </c>
      <c r="D752" s="14">
        <v>1</v>
      </c>
      <c r="E752" s="22"/>
      <c r="F752" s="23">
        <f t="shared" si="28"/>
        <v>0</v>
      </c>
      <c r="H752" s="24"/>
    </row>
    <row r="753" spans="1:8" x14ac:dyDescent="0.25">
      <c r="A753" s="14">
        <v>643</v>
      </c>
      <c r="B753" s="27" t="s">
        <v>147</v>
      </c>
      <c r="C753" s="21" t="s">
        <v>28</v>
      </c>
      <c r="D753" s="14">
        <v>1</v>
      </c>
      <c r="E753" s="22"/>
      <c r="F753" s="23">
        <f t="shared" si="28"/>
        <v>0</v>
      </c>
      <c r="H753" s="24"/>
    </row>
    <row r="754" spans="1:8" x14ac:dyDescent="0.25">
      <c r="A754" s="14">
        <v>644</v>
      </c>
      <c r="B754" s="27" t="s">
        <v>148</v>
      </c>
      <c r="C754" s="21" t="s">
        <v>28</v>
      </c>
      <c r="D754" s="14">
        <v>1</v>
      </c>
      <c r="E754" s="22"/>
      <c r="F754" s="23">
        <f t="shared" si="28"/>
        <v>0</v>
      </c>
      <c r="H754" s="24"/>
    </row>
    <row r="755" spans="1:8" x14ac:dyDescent="0.25">
      <c r="A755" s="52" t="s">
        <v>42</v>
      </c>
      <c r="B755" s="53"/>
      <c r="C755" s="53"/>
      <c r="D755" s="53"/>
      <c r="E755" s="53"/>
      <c r="F755" s="54"/>
      <c r="H755" s="24"/>
    </row>
    <row r="756" spans="1:8" x14ac:dyDescent="0.25">
      <c r="A756" s="14">
        <v>645</v>
      </c>
      <c r="B756" s="27" t="s">
        <v>196</v>
      </c>
      <c r="C756" s="21" t="s">
        <v>28</v>
      </c>
      <c r="D756" s="14">
        <v>1</v>
      </c>
      <c r="E756" s="22"/>
      <c r="F756" s="23">
        <f t="shared" si="28"/>
        <v>0</v>
      </c>
      <c r="H756" s="24"/>
    </row>
    <row r="757" spans="1:8" ht="25.5" x14ac:dyDescent="0.25">
      <c r="A757" s="14">
        <v>646</v>
      </c>
      <c r="B757" s="27" t="s">
        <v>150</v>
      </c>
      <c r="C757" s="21" t="s">
        <v>28</v>
      </c>
      <c r="D757" s="14">
        <v>1</v>
      </c>
      <c r="E757" s="22"/>
      <c r="F757" s="23">
        <f t="shared" si="28"/>
        <v>0</v>
      </c>
      <c r="H757" s="24"/>
    </row>
    <row r="758" spans="1:8" ht="25.5" x14ac:dyDescent="0.25">
      <c r="A758" s="14">
        <v>647</v>
      </c>
      <c r="B758" s="27" t="s">
        <v>151</v>
      </c>
      <c r="C758" s="21" t="s">
        <v>28</v>
      </c>
      <c r="D758" s="14">
        <v>1</v>
      </c>
      <c r="E758" s="22"/>
      <c r="F758" s="23">
        <f t="shared" si="28"/>
        <v>0</v>
      </c>
      <c r="H758" s="24"/>
    </row>
    <row r="759" spans="1:8" x14ac:dyDescent="0.25">
      <c r="A759" s="14">
        <v>648</v>
      </c>
      <c r="B759" s="27" t="s">
        <v>152</v>
      </c>
      <c r="C759" s="21" t="s">
        <v>28</v>
      </c>
      <c r="D759" s="14">
        <v>1</v>
      </c>
      <c r="E759" s="22"/>
      <c r="F759" s="23">
        <f t="shared" si="28"/>
        <v>0</v>
      </c>
      <c r="H759" s="24"/>
    </row>
    <row r="760" spans="1:8" x14ac:dyDescent="0.25">
      <c r="A760" s="14">
        <v>649</v>
      </c>
      <c r="B760" s="27" t="s">
        <v>153</v>
      </c>
      <c r="C760" s="21" t="s">
        <v>28</v>
      </c>
      <c r="D760" s="14">
        <v>1</v>
      </c>
      <c r="E760" s="22"/>
      <c r="F760" s="23">
        <f t="shared" si="28"/>
        <v>0</v>
      </c>
      <c r="H760" s="24"/>
    </row>
    <row r="761" spans="1:8" x14ac:dyDescent="0.25">
      <c r="A761" s="14">
        <v>650</v>
      </c>
      <c r="B761" s="30" t="s">
        <v>154</v>
      </c>
      <c r="C761" s="21" t="s">
        <v>28</v>
      </c>
      <c r="D761" s="14">
        <v>1</v>
      </c>
      <c r="E761" s="22"/>
      <c r="F761" s="23">
        <f t="shared" si="28"/>
        <v>0</v>
      </c>
      <c r="H761" s="24"/>
    </row>
    <row r="762" spans="1:8" ht="25.5" x14ac:dyDescent="0.25">
      <c r="A762" s="14">
        <v>651</v>
      </c>
      <c r="B762" s="27" t="s">
        <v>197</v>
      </c>
      <c r="C762" s="21" t="s">
        <v>28</v>
      </c>
      <c r="D762" s="14">
        <v>1</v>
      </c>
      <c r="E762" s="22"/>
      <c r="F762" s="23">
        <f t="shared" si="28"/>
        <v>0</v>
      </c>
      <c r="H762" s="24"/>
    </row>
    <row r="763" spans="1:8" x14ac:dyDescent="0.25">
      <c r="A763" s="14">
        <v>652</v>
      </c>
      <c r="B763" s="27" t="s">
        <v>43</v>
      </c>
      <c r="C763" s="21" t="s">
        <v>28</v>
      </c>
      <c r="D763" s="14">
        <v>1</v>
      </c>
      <c r="E763" s="22"/>
      <c r="F763" s="23">
        <f t="shared" si="28"/>
        <v>0</v>
      </c>
      <c r="H763" s="24"/>
    </row>
    <row r="764" spans="1:8" ht="25.5" x14ac:dyDescent="0.25">
      <c r="A764" s="14">
        <v>653</v>
      </c>
      <c r="B764" s="27" t="s">
        <v>298</v>
      </c>
      <c r="C764" s="21" t="s">
        <v>28</v>
      </c>
      <c r="D764" s="14">
        <v>1</v>
      </c>
      <c r="E764" s="22"/>
      <c r="F764" s="23">
        <f t="shared" si="28"/>
        <v>0</v>
      </c>
      <c r="H764" s="24"/>
    </row>
    <row r="765" spans="1:8" ht="25.5" x14ac:dyDescent="0.25">
      <c r="A765" s="14">
        <v>654</v>
      </c>
      <c r="B765" s="27" t="s">
        <v>318</v>
      </c>
      <c r="C765" s="21" t="s">
        <v>28</v>
      </c>
      <c r="D765" s="14">
        <v>1</v>
      </c>
      <c r="E765" s="22"/>
      <c r="F765" s="23">
        <f t="shared" si="28"/>
        <v>0</v>
      </c>
      <c r="H765" s="24"/>
    </row>
    <row r="766" spans="1:8" ht="25.5" x14ac:dyDescent="0.25">
      <c r="A766" s="14">
        <v>655</v>
      </c>
      <c r="B766" s="35" t="s">
        <v>319</v>
      </c>
      <c r="C766" s="21" t="s">
        <v>28</v>
      </c>
      <c r="D766" s="14">
        <v>1</v>
      </c>
      <c r="E766" s="22"/>
      <c r="F766" s="23">
        <f t="shared" si="28"/>
        <v>0</v>
      </c>
      <c r="H766" s="24"/>
    </row>
    <row r="767" spans="1:8" x14ac:dyDescent="0.25">
      <c r="A767" s="52" t="s">
        <v>44</v>
      </c>
      <c r="B767" s="76"/>
      <c r="C767" s="53"/>
      <c r="D767" s="53"/>
      <c r="E767" s="53"/>
      <c r="F767" s="54"/>
      <c r="H767" s="24"/>
    </row>
    <row r="768" spans="1:8" ht="25.5" x14ac:dyDescent="0.25">
      <c r="A768" s="36">
        <v>656</v>
      </c>
      <c r="B768" s="27" t="s">
        <v>159</v>
      </c>
      <c r="C768" s="37" t="s">
        <v>28</v>
      </c>
      <c r="D768" s="14">
        <v>1</v>
      </c>
      <c r="E768" s="22"/>
      <c r="F768" s="23">
        <f t="shared" ref="F768:F789" si="29">ROUND(D768*E768,2)</f>
        <v>0</v>
      </c>
      <c r="H768" s="24"/>
    </row>
    <row r="769" spans="1:8" ht="25.5" x14ac:dyDescent="0.25">
      <c r="A769" s="36">
        <v>657</v>
      </c>
      <c r="B769" s="27" t="s">
        <v>266</v>
      </c>
      <c r="C769" s="37" t="s">
        <v>28</v>
      </c>
      <c r="D769" s="14">
        <v>1</v>
      </c>
      <c r="E769" s="22"/>
      <c r="F769" s="23">
        <f t="shared" si="29"/>
        <v>0</v>
      </c>
      <c r="H769" s="24"/>
    </row>
    <row r="770" spans="1:8" ht="25.5" x14ac:dyDescent="0.25">
      <c r="A770" s="36">
        <v>658</v>
      </c>
      <c r="B770" s="27" t="s">
        <v>267</v>
      </c>
      <c r="C770" s="37" t="s">
        <v>28</v>
      </c>
      <c r="D770" s="14">
        <v>1</v>
      </c>
      <c r="E770" s="22"/>
      <c r="F770" s="23">
        <f t="shared" si="29"/>
        <v>0</v>
      </c>
      <c r="H770" s="24"/>
    </row>
    <row r="771" spans="1:8" x14ac:dyDescent="0.25">
      <c r="A771" s="36">
        <v>659</v>
      </c>
      <c r="B771" s="27" t="s">
        <v>161</v>
      </c>
      <c r="C771" s="37" t="s">
        <v>28</v>
      </c>
      <c r="D771" s="14">
        <v>1</v>
      </c>
      <c r="E771" s="22"/>
      <c r="F771" s="23">
        <f t="shared" si="29"/>
        <v>0</v>
      </c>
      <c r="H771" s="24"/>
    </row>
    <row r="772" spans="1:8" ht="25.5" x14ac:dyDescent="0.25">
      <c r="A772" s="36">
        <v>660</v>
      </c>
      <c r="B772" s="27" t="s">
        <v>200</v>
      </c>
      <c r="C772" s="37" t="s">
        <v>28</v>
      </c>
      <c r="D772" s="14">
        <v>1</v>
      </c>
      <c r="E772" s="22"/>
      <c r="F772" s="23">
        <f t="shared" si="29"/>
        <v>0</v>
      </c>
      <c r="H772" s="24"/>
    </row>
    <row r="773" spans="1:8" ht="25.5" x14ac:dyDescent="0.25">
      <c r="A773" s="36">
        <v>661</v>
      </c>
      <c r="B773" s="27" t="s">
        <v>268</v>
      </c>
      <c r="C773" s="37" t="s">
        <v>28</v>
      </c>
      <c r="D773" s="14">
        <v>1</v>
      </c>
      <c r="E773" s="22"/>
      <c r="F773" s="23">
        <f t="shared" si="29"/>
        <v>0</v>
      </c>
      <c r="H773" s="24"/>
    </row>
    <row r="774" spans="1:8" x14ac:dyDescent="0.25">
      <c r="A774" s="36">
        <v>662</v>
      </c>
      <c r="B774" s="27" t="s">
        <v>165</v>
      </c>
      <c r="C774" s="37" t="s">
        <v>28</v>
      </c>
      <c r="D774" s="14">
        <v>1</v>
      </c>
      <c r="E774" s="22"/>
      <c r="F774" s="23">
        <f t="shared" si="29"/>
        <v>0</v>
      </c>
      <c r="H774" s="24"/>
    </row>
    <row r="775" spans="1:8" x14ac:dyDescent="0.25">
      <c r="A775" s="52" t="s">
        <v>45</v>
      </c>
      <c r="B775" s="76"/>
      <c r="C775" s="53"/>
      <c r="D775" s="53"/>
      <c r="E775" s="53"/>
      <c r="F775" s="54"/>
      <c r="H775" s="24"/>
    </row>
    <row r="776" spans="1:8" ht="38.25" x14ac:dyDescent="0.25">
      <c r="A776" s="36">
        <v>663</v>
      </c>
      <c r="B776" s="27" t="s">
        <v>320</v>
      </c>
      <c r="C776" s="37" t="s">
        <v>28</v>
      </c>
      <c r="D776" s="14">
        <v>1</v>
      </c>
      <c r="E776" s="22"/>
      <c r="F776" s="23">
        <f t="shared" si="29"/>
        <v>0</v>
      </c>
      <c r="H776" s="24"/>
    </row>
    <row r="777" spans="1:8" x14ac:dyDescent="0.25">
      <c r="A777" s="36">
        <v>664</v>
      </c>
      <c r="B777" s="27" t="s">
        <v>46</v>
      </c>
      <c r="C777" s="37" t="s">
        <v>28</v>
      </c>
      <c r="D777" s="14">
        <v>1</v>
      </c>
      <c r="E777" s="22"/>
      <c r="F777" s="23">
        <f t="shared" si="29"/>
        <v>0</v>
      </c>
      <c r="H777" s="24"/>
    </row>
    <row r="778" spans="1:8" x14ac:dyDescent="0.25">
      <c r="A778" s="36">
        <v>665</v>
      </c>
      <c r="B778" s="27" t="s">
        <v>47</v>
      </c>
      <c r="C778" s="37" t="s">
        <v>28</v>
      </c>
      <c r="D778" s="14">
        <v>1</v>
      </c>
      <c r="E778" s="22"/>
      <c r="F778" s="23">
        <f t="shared" si="29"/>
        <v>0</v>
      </c>
      <c r="H778" s="24"/>
    </row>
    <row r="779" spans="1:8" x14ac:dyDescent="0.25">
      <c r="A779" s="36">
        <v>666</v>
      </c>
      <c r="B779" s="27" t="s">
        <v>48</v>
      </c>
      <c r="C779" s="37" t="s">
        <v>28</v>
      </c>
      <c r="D779" s="14">
        <v>1</v>
      </c>
      <c r="E779" s="22"/>
      <c r="F779" s="23">
        <f t="shared" si="29"/>
        <v>0</v>
      </c>
      <c r="H779" s="24"/>
    </row>
    <row r="780" spans="1:8" ht="38.25" x14ac:dyDescent="0.25">
      <c r="A780" s="36">
        <v>667</v>
      </c>
      <c r="B780" s="27" t="s">
        <v>167</v>
      </c>
      <c r="C780" s="37" t="s">
        <v>28</v>
      </c>
      <c r="D780" s="14">
        <v>1</v>
      </c>
      <c r="E780" s="22"/>
      <c r="F780" s="23">
        <f t="shared" si="29"/>
        <v>0</v>
      </c>
      <c r="H780" s="24"/>
    </row>
    <row r="781" spans="1:8" x14ac:dyDescent="0.25">
      <c r="A781" s="36">
        <v>668</v>
      </c>
      <c r="B781" s="27" t="s">
        <v>52</v>
      </c>
      <c r="C781" s="37" t="s">
        <v>27</v>
      </c>
      <c r="D781" s="14">
        <v>1</v>
      </c>
      <c r="E781" s="22"/>
      <c r="F781" s="23">
        <f t="shared" si="29"/>
        <v>0</v>
      </c>
      <c r="H781" s="24"/>
    </row>
    <row r="782" spans="1:8" x14ac:dyDescent="0.25">
      <c r="A782" s="36">
        <v>669</v>
      </c>
      <c r="B782" s="27" t="s">
        <v>55</v>
      </c>
      <c r="C782" s="37" t="s">
        <v>27</v>
      </c>
      <c r="D782" s="14">
        <v>1</v>
      </c>
      <c r="E782" s="22"/>
      <c r="F782" s="23">
        <f t="shared" si="29"/>
        <v>0</v>
      </c>
      <c r="H782" s="24"/>
    </row>
    <row r="783" spans="1:8" x14ac:dyDescent="0.25">
      <c r="A783" s="36">
        <v>670</v>
      </c>
      <c r="B783" s="27" t="s">
        <v>56</v>
      </c>
      <c r="C783" s="37" t="s">
        <v>27</v>
      </c>
      <c r="D783" s="14">
        <v>1</v>
      </c>
      <c r="E783" s="22"/>
      <c r="F783" s="23">
        <f t="shared" si="29"/>
        <v>0</v>
      </c>
      <c r="H783" s="24"/>
    </row>
    <row r="784" spans="1:8" ht="25.5" x14ac:dyDescent="0.25">
      <c r="A784" s="36">
        <v>671</v>
      </c>
      <c r="B784" s="27" t="s">
        <v>345</v>
      </c>
      <c r="C784" s="37" t="s">
        <v>28</v>
      </c>
      <c r="D784" s="14">
        <v>1</v>
      </c>
      <c r="E784" s="22"/>
      <c r="F784" s="23">
        <f t="shared" si="29"/>
        <v>0</v>
      </c>
      <c r="H784" s="24"/>
    </row>
    <row r="785" spans="1:8" ht="25.5" x14ac:dyDescent="0.25">
      <c r="A785" s="36">
        <v>672</v>
      </c>
      <c r="B785" s="27" t="s">
        <v>169</v>
      </c>
      <c r="C785" s="37" t="s">
        <v>28</v>
      </c>
      <c r="D785" s="14">
        <v>1</v>
      </c>
      <c r="E785" s="22"/>
      <c r="F785" s="23">
        <f t="shared" si="29"/>
        <v>0</v>
      </c>
      <c r="H785" s="24"/>
    </row>
    <row r="786" spans="1:8" ht="25.5" x14ac:dyDescent="0.25">
      <c r="A786" s="36">
        <v>673</v>
      </c>
      <c r="B786" s="27" t="s">
        <v>170</v>
      </c>
      <c r="C786" s="37" t="s">
        <v>28</v>
      </c>
      <c r="D786" s="14">
        <v>1</v>
      </c>
      <c r="E786" s="22"/>
      <c r="F786" s="23">
        <f t="shared" si="29"/>
        <v>0</v>
      </c>
      <c r="H786" s="24"/>
    </row>
    <row r="787" spans="1:8" x14ac:dyDescent="0.25">
      <c r="A787" s="36">
        <v>674</v>
      </c>
      <c r="B787" s="27" t="s">
        <v>321</v>
      </c>
      <c r="C787" s="37" t="s">
        <v>28</v>
      </c>
      <c r="D787" s="14">
        <v>1</v>
      </c>
      <c r="E787" s="22"/>
      <c r="F787" s="23">
        <f t="shared" si="29"/>
        <v>0</v>
      </c>
      <c r="H787" s="24"/>
    </row>
    <row r="788" spans="1:8" ht="25.5" x14ac:dyDescent="0.25">
      <c r="A788" s="36">
        <v>675</v>
      </c>
      <c r="B788" s="27" t="s">
        <v>61</v>
      </c>
      <c r="C788" s="37" t="s">
        <v>28</v>
      </c>
      <c r="D788" s="14">
        <v>1</v>
      </c>
      <c r="E788" s="22"/>
      <c r="F788" s="23">
        <f t="shared" si="29"/>
        <v>0</v>
      </c>
      <c r="H788" s="24"/>
    </row>
    <row r="789" spans="1:8" x14ac:dyDescent="0.25">
      <c r="A789" s="36">
        <v>676</v>
      </c>
      <c r="B789" s="29" t="s">
        <v>322</v>
      </c>
      <c r="C789" s="37" t="s">
        <v>28</v>
      </c>
      <c r="D789" s="14">
        <v>1</v>
      </c>
      <c r="E789" s="22"/>
      <c r="F789" s="23">
        <f t="shared" si="29"/>
        <v>0</v>
      </c>
      <c r="H789" s="24"/>
    </row>
    <row r="790" spans="1:8" x14ac:dyDescent="0.25">
      <c r="A790" s="115" t="s">
        <v>323</v>
      </c>
      <c r="B790" s="118"/>
      <c r="C790" s="116"/>
      <c r="D790" s="116"/>
      <c r="E790" s="116"/>
      <c r="F790" s="117"/>
      <c r="H790" s="24"/>
    </row>
    <row r="791" spans="1:8" ht="25.5" x14ac:dyDescent="0.25">
      <c r="A791" s="36">
        <v>677</v>
      </c>
      <c r="B791" s="27" t="s">
        <v>324</v>
      </c>
      <c r="C791" s="37" t="s">
        <v>28</v>
      </c>
      <c r="D791" s="14">
        <v>1</v>
      </c>
      <c r="E791" s="22"/>
      <c r="F791" s="23">
        <f t="shared" ref="F791:F807" si="30">ROUND(D791*E791,2)</f>
        <v>0</v>
      </c>
      <c r="H791" s="24"/>
    </row>
    <row r="792" spans="1:8" x14ac:dyDescent="0.25">
      <c r="A792" s="36">
        <v>678</v>
      </c>
      <c r="B792" s="27" t="s">
        <v>325</v>
      </c>
      <c r="C792" s="37" t="s">
        <v>28</v>
      </c>
      <c r="D792" s="14">
        <v>1</v>
      </c>
      <c r="E792" s="22"/>
      <c r="F792" s="23">
        <f t="shared" si="30"/>
        <v>0</v>
      </c>
      <c r="H792" s="24"/>
    </row>
    <row r="793" spans="1:8" ht="24.75" customHeight="1" x14ac:dyDescent="0.25">
      <c r="A793" s="36">
        <v>679</v>
      </c>
      <c r="B793" s="27" t="s">
        <v>326</v>
      </c>
      <c r="C793" s="37" t="s">
        <v>28</v>
      </c>
      <c r="D793" s="14">
        <v>1</v>
      </c>
      <c r="E793" s="22"/>
      <c r="F793" s="23">
        <f t="shared" si="30"/>
        <v>0</v>
      </c>
      <c r="H793" s="24"/>
    </row>
    <row r="794" spans="1:8" x14ac:dyDescent="0.25">
      <c r="A794" s="36">
        <v>680</v>
      </c>
      <c r="B794" s="27" t="s">
        <v>327</v>
      </c>
      <c r="C794" s="37" t="s">
        <v>28</v>
      </c>
      <c r="D794" s="14">
        <v>1</v>
      </c>
      <c r="E794" s="22"/>
      <c r="F794" s="23">
        <f t="shared" si="30"/>
        <v>0</v>
      </c>
      <c r="H794" s="24"/>
    </row>
    <row r="795" spans="1:8" x14ac:dyDescent="0.25">
      <c r="A795" s="36">
        <v>681</v>
      </c>
      <c r="B795" s="27" t="s">
        <v>328</v>
      </c>
      <c r="C795" s="37" t="s">
        <v>28</v>
      </c>
      <c r="D795" s="14">
        <v>1</v>
      </c>
      <c r="E795" s="22"/>
      <c r="F795" s="23">
        <f t="shared" si="30"/>
        <v>0</v>
      </c>
      <c r="H795" s="24"/>
    </row>
    <row r="796" spans="1:8" ht="25.5" x14ac:dyDescent="0.25">
      <c r="A796" s="36">
        <v>682</v>
      </c>
      <c r="B796" s="27" t="s">
        <v>329</v>
      </c>
      <c r="C796" s="37" t="s">
        <v>28</v>
      </c>
      <c r="D796" s="14">
        <v>1</v>
      </c>
      <c r="E796" s="22"/>
      <c r="F796" s="23">
        <f t="shared" si="30"/>
        <v>0</v>
      </c>
      <c r="H796" s="24"/>
    </row>
    <row r="797" spans="1:8" x14ac:dyDescent="0.25">
      <c r="A797" s="36">
        <v>683</v>
      </c>
      <c r="B797" s="27" t="s">
        <v>330</v>
      </c>
      <c r="C797" s="37" t="s">
        <v>28</v>
      </c>
      <c r="D797" s="14">
        <v>1</v>
      </c>
      <c r="E797" s="22"/>
      <c r="F797" s="23">
        <f t="shared" si="30"/>
        <v>0</v>
      </c>
      <c r="H797" s="24"/>
    </row>
    <row r="798" spans="1:8" x14ac:dyDescent="0.25">
      <c r="A798" s="36">
        <v>684</v>
      </c>
      <c r="B798" s="27" t="s">
        <v>331</v>
      </c>
      <c r="C798" s="37" t="s">
        <v>28</v>
      </c>
      <c r="D798" s="14">
        <v>1</v>
      </c>
      <c r="E798" s="22"/>
      <c r="F798" s="23">
        <f t="shared" si="30"/>
        <v>0</v>
      </c>
      <c r="H798" s="24"/>
    </row>
    <row r="799" spans="1:8" x14ac:dyDescent="0.25">
      <c r="A799" s="36">
        <v>685</v>
      </c>
      <c r="B799" s="27" t="s">
        <v>49</v>
      </c>
      <c r="C799" s="37" t="s">
        <v>28</v>
      </c>
      <c r="D799" s="14">
        <v>1</v>
      </c>
      <c r="E799" s="22"/>
      <c r="F799" s="23">
        <f t="shared" si="30"/>
        <v>0</v>
      </c>
      <c r="H799" s="24"/>
    </row>
    <row r="800" spans="1:8" ht="25.5" x14ac:dyDescent="0.25">
      <c r="A800" s="36">
        <v>686</v>
      </c>
      <c r="B800" s="27" t="s">
        <v>62</v>
      </c>
      <c r="C800" s="37" t="s">
        <v>28</v>
      </c>
      <c r="D800" s="14">
        <v>1</v>
      </c>
      <c r="E800" s="22"/>
      <c r="F800" s="23">
        <f t="shared" si="30"/>
        <v>0</v>
      </c>
      <c r="H800" s="24"/>
    </row>
    <row r="801" spans="1:8" x14ac:dyDescent="0.25">
      <c r="A801" s="36">
        <v>687</v>
      </c>
      <c r="B801" s="27" t="s">
        <v>332</v>
      </c>
      <c r="C801" s="37" t="s">
        <v>28</v>
      </c>
      <c r="D801" s="14">
        <v>1</v>
      </c>
      <c r="E801" s="22"/>
      <c r="F801" s="23">
        <f t="shared" si="30"/>
        <v>0</v>
      </c>
      <c r="H801" s="24"/>
    </row>
    <row r="802" spans="1:8" x14ac:dyDescent="0.25">
      <c r="A802" s="36">
        <v>688</v>
      </c>
      <c r="B802" s="27" t="s">
        <v>333</v>
      </c>
      <c r="C802" s="37" t="s">
        <v>28</v>
      </c>
      <c r="D802" s="14">
        <v>1</v>
      </c>
      <c r="E802" s="22"/>
      <c r="F802" s="23">
        <f t="shared" si="30"/>
        <v>0</v>
      </c>
      <c r="H802" s="24"/>
    </row>
    <row r="803" spans="1:8" x14ac:dyDescent="0.25">
      <c r="A803" s="36">
        <v>689</v>
      </c>
      <c r="B803" s="27" t="s">
        <v>334</v>
      </c>
      <c r="C803" s="37" t="s">
        <v>28</v>
      </c>
      <c r="D803" s="14">
        <v>1</v>
      </c>
      <c r="E803" s="22"/>
      <c r="F803" s="23">
        <f t="shared" si="30"/>
        <v>0</v>
      </c>
      <c r="H803" s="24"/>
    </row>
    <row r="804" spans="1:8" x14ac:dyDescent="0.25">
      <c r="A804" s="36">
        <v>690</v>
      </c>
      <c r="B804" s="27" t="s">
        <v>335</v>
      </c>
      <c r="C804" s="37" t="s">
        <v>28</v>
      </c>
      <c r="D804" s="14">
        <v>1</v>
      </c>
      <c r="E804" s="22"/>
      <c r="F804" s="23">
        <f t="shared" si="30"/>
        <v>0</v>
      </c>
      <c r="H804" s="24"/>
    </row>
    <row r="805" spans="1:8" x14ac:dyDescent="0.25">
      <c r="A805" s="36">
        <v>691</v>
      </c>
      <c r="B805" s="27" t="s">
        <v>336</v>
      </c>
      <c r="C805" s="37" t="s">
        <v>28</v>
      </c>
      <c r="D805" s="14">
        <v>1</v>
      </c>
      <c r="E805" s="22"/>
      <c r="F805" s="23">
        <f t="shared" si="30"/>
        <v>0</v>
      </c>
      <c r="H805" s="24"/>
    </row>
    <row r="806" spans="1:8" x14ac:dyDescent="0.25">
      <c r="A806" s="36">
        <v>692</v>
      </c>
      <c r="B806" s="27" t="s">
        <v>337</v>
      </c>
      <c r="C806" s="37" t="s">
        <v>28</v>
      </c>
      <c r="D806" s="14">
        <v>1</v>
      </c>
      <c r="E806" s="22"/>
      <c r="F806" s="23">
        <f t="shared" si="30"/>
        <v>0</v>
      </c>
      <c r="H806" s="24"/>
    </row>
    <row r="807" spans="1:8" x14ac:dyDescent="0.25">
      <c r="A807" s="36">
        <v>693</v>
      </c>
      <c r="B807" s="27" t="s">
        <v>63</v>
      </c>
      <c r="C807" s="37" t="s">
        <v>28</v>
      </c>
      <c r="D807" s="14">
        <v>1</v>
      </c>
      <c r="E807" s="22"/>
      <c r="F807" s="23">
        <f t="shared" si="30"/>
        <v>0</v>
      </c>
      <c r="H807" s="24"/>
    </row>
    <row r="808" spans="1:8" ht="38.25" x14ac:dyDescent="0.25">
      <c r="A808" s="36">
        <v>694</v>
      </c>
      <c r="B808" s="27" t="s">
        <v>338</v>
      </c>
      <c r="C808" s="37" t="s">
        <v>28</v>
      </c>
      <c r="D808" s="14">
        <v>1</v>
      </c>
      <c r="E808" s="22"/>
      <c r="F808" s="23">
        <f>ROUND(D808*E808,2)</f>
        <v>0</v>
      </c>
      <c r="H808" s="24"/>
    </row>
    <row r="809" spans="1:8" x14ac:dyDescent="0.25">
      <c r="A809" s="36">
        <v>695</v>
      </c>
      <c r="B809" s="27" t="s">
        <v>64</v>
      </c>
      <c r="C809" s="37" t="s">
        <v>28</v>
      </c>
      <c r="D809" s="14">
        <v>1</v>
      </c>
      <c r="E809" s="22"/>
      <c r="F809" s="23">
        <f>ROUND(D809*E809,2)</f>
        <v>0</v>
      </c>
      <c r="H809" s="24"/>
    </row>
    <row r="810" spans="1:8" x14ac:dyDescent="0.25">
      <c r="A810" s="36">
        <v>696</v>
      </c>
      <c r="B810" s="27" t="s">
        <v>65</v>
      </c>
      <c r="C810" s="37" t="s">
        <v>28</v>
      </c>
      <c r="D810" s="14">
        <v>1</v>
      </c>
      <c r="E810" s="22"/>
      <c r="F810" s="23">
        <f>ROUND(D810*E810,2)</f>
        <v>0</v>
      </c>
      <c r="H810" s="24"/>
    </row>
    <row r="811" spans="1:8" x14ac:dyDescent="0.25">
      <c r="A811" s="36">
        <v>697</v>
      </c>
      <c r="B811" s="27" t="s">
        <v>66</v>
      </c>
      <c r="C811" s="37" t="s">
        <v>28</v>
      </c>
      <c r="D811" s="14">
        <v>1</v>
      </c>
      <c r="E811" s="22"/>
      <c r="F811" s="23">
        <f>ROUND(D811*E811,2)</f>
        <v>0</v>
      </c>
      <c r="H811" s="24"/>
    </row>
    <row r="812" spans="1:8" x14ac:dyDescent="0.25">
      <c r="A812" s="80" t="s">
        <v>2</v>
      </c>
      <c r="B812" s="83"/>
      <c r="C812" s="83"/>
      <c r="D812" s="83"/>
      <c r="E812" s="84"/>
      <c r="F812" s="38">
        <f>SUM(F36:F811)</f>
        <v>0</v>
      </c>
    </row>
    <row r="813" spans="1:8" x14ac:dyDescent="0.25">
      <c r="A813" s="80" t="s">
        <v>353</v>
      </c>
      <c r="B813" s="81"/>
      <c r="C813" s="81"/>
      <c r="D813" s="81"/>
      <c r="E813" s="82"/>
      <c r="F813" s="39"/>
    </row>
    <row r="814" spans="1:8" x14ac:dyDescent="0.25">
      <c r="A814" s="80" t="s">
        <v>3</v>
      </c>
      <c r="B814" s="83"/>
      <c r="C814" s="83"/>
      <c r="D814" s="83"/>
      <c r="E814" s="84"/>
      <c r="F814" s="38">
        <f>ROUND(F812+(F812*(F813/100)),2)</f>
        <v>0</v>
      </c>
    </row>
    <row r="815" spans="1:8" ht="18" customHeight="1" x14ac:dyDescent="0.25">
      <c r="A815" s="85" t="s">
        <v>354</v>
      </c>
      <c r="B815" s="85"/>
      <c r="C815" s="85"/>
      <c r="D815" s="85"/>
      <c r="E815" s="85"/>
      <c r="F815" s="85"/>
    </row>
    <row r="816" spans="1:8" ht="18" customHeight="1" x14ac:dyDescent="0.25">
      <c r="A816" s="40"/>
      <c r="B816" s="40"/>
      <c r="C816" s="40"/>
      <c r="D816" s="40"/>
      <c r="E816" s="40"/>
      <c r="F816" s="40"/>
    </row>
    <row r="817" spans="1:6" ht="30" customHeight="1" x14ac:dyDescent="0.25">
      <c r="A817" s="86" t="s">
        <v>356</v>
      </c>
      <c r="B817" s="86"/>
      <c r="C817" s="86"/>
      <c r="D817" s="86"/>
      <c r="E817" s="86"/>
      <c r="F817" s="86"/>
    </row>
    <row r="818" spans="1:6" s="42" customFormat="1" ht="108" customHeight="1" x14ac:dyDescent="0.25">
      <c r="A818" s="86" t="s">
        <v>357</v>
      </c>
      <c r="B818" s="86"/>
      <c r="C818" s="86"/>
      <c r="D818" s="86"/>
      <c r="E818" s="86"/>
      <c r="F818" s="86"/>
    </row>
    <row r="819" spans="1:6" ht="69" customHeight="1" x14ac:dyDescent="0.25">
      <c r="A819" s="86" t="s">
        <v>358</v>
      </c>
      <c r="B819" s="86"/>
      <c r="C819" s="86"/>
      <c r="D819" s="86"/>
      <c r="E819" s="86"/>
      <c r="F819" s="86"/>
    </row>
    <row r="820" spans="1:6" ht="15" customHeight="1" x14ac:dyDescent="0.25">
      <c r="A820" s="121" t="s">
        <v>359</v>
      </c>
      <c r="B820" s="121"/>
      <c r="C820" s="121"/>
      <c r="D820" s="121"/>
      <c r="E820" s="121"/>
      <c r="F820" s="121"/>
    </row>
    <row r="821" spans="1:6" ht="15" customHeight="1" x14ac:dyDescent="0.25">
      <c r="A821" s="121" t="s">
        <v>360</v>
      </c>
      <c r="B821" s="121"/>
      <c r="C821" s="121"/>
      <c r="D821" s="121"/>
      <c r="E821" s="121"/>
      <c r="F821" s="121"/>
    </row>
    <row r="822" spans="1:6" ht="30.75" customHeight="1" x14ac:dyDescent="0.25">
      <c r="A822" s="86" t="s">
        <v>361</v>
      </c>
      <c r="B822" s="86"/>
      <c r="C822" s="86"/>
      <c r="D822" s="86"/>
      <c r="E822" s="86"/>
      <c r="F822" s="86"/>
    </row>
    <row r="823" spans="1:6" ht="15.95" customHeight="1" x14ac:dyDescent="0.25">
      <c r="A823" s="88" t="s">
        <v>362</v>
      </c>
      <c r="B823" s="88"/>
      <c r="C823" s="88"/>
      <c r="D823" s="88"/>
      <c r="E823" s="88"/>
      <c r="F823" s="88"/>
    </row>
    <row r="824" spans="1:6" s="4" customFormat="1" ht="178.5" customHeight="1" x14ac:dyDescent="0.25">
      <c r="A824" s="43" t="s">
        <v>24</v>
      </c>
      <c r="B824" s="89" t="s">
        <v>25</v>
      </c>
      <c r="C824" s="89"/>
      <c r="D824" s="77" t="s">
        <v>368</v>
      </c>
      <c r="E824" s="78"/>
      <c r="F824" s="79"/>
    </row>
    <row r="825" spans="1:6" ht="15" customHeight="1" x14ac:dyDescent="0.25">
      <c r="A825" s="5"/>
      <c r="B825" s="67"/>
      <c r="C825" s="67"/>
      <c r="D825" s="67"/>
      <c r="E825" s="67"/>
      <c r="F825" s="67"/>
    </row>
    <row r="826" spans="1:6" ht="15" customHeight="1" x14ac:dyDescent="0.25">
      <c r="A826" s="5"/>
      <c r="B826" s="67"/>
      <c r="C826" s="67"/>
      <c r="D826" s="67"/>
      <c r="E826" s="67"/>
      <c r="F826" s="67"/>
    </row>
    <row r="827" spans="1:6" ht="15" customHeight="1" x14ac:dyDescent="0.25">
      <c r="A827" s="5"/>
      <c r="B827" s="67"/>
      <c r="C827" s="67"/>
      <c r="D827" s="67"/>
      <c r="E827" s="67"/>
      <c r="F827" s="67"/>
    </row>
    <row r="828" spans="1:6" ht="15" customHeight="1" x14ac:dyDescent="0.25">
      <c r="A828" s="5"/>
      <c r="B828" s="67"/>
      <c r="C828" s="67"/>
      <c r="D828" s="67"/>
      <c r="E828" s="67"/>
      <c r="F828" s="67"/>
    </row>
    <row r="829" spans="1:6" ht="54.95" customHeight="1" x14ac:dyDescent="0.25">
      <c r="A829" s="90" t="s">
        <v>363</v>
      </c>
      <c r="B829" s="90"/>
      <c r="C829" s="90"/>
      <c r="D829" s="90"/>
      <c r="E829" s="90"/>
      <c r="F829" s="90"/>
    </row>
    <row r="830" spans="1:6" ht="15" customHeight="1" x14ac:dyDescent="0.25">
      <c r="A830" s="45"/>
      <c r="B830" s="45"/>
      <c r="C830" s="45"/>
      <c r="D830" s="45"/>
      <c r="E830" s="45"/>
      <c r="F830" s="45"/>
    </row>
    <row r="831" spans="1:6" ht="17.25" x14ac:dyDescent="0.25">
      <c r="A831" s="97" t="s">
        <v>364</v>
      </c>
      <c r="B831" s="97"/>
      <c r="C831" s="97"/>
      <c r="D831" s="97"/>
      <c r="E831" s="97"/>
      <c r="F831" s="97"/>
    </row>
    <row r="832" spans="1:6" ht="141.75" customHeight="1" x14ac:dyDescent="0.25">
      <c r="A832" s="44" t="s">
        <v>0</v>
      </c>
      <c r="B832" s="95" t="s">
        <v>15</v>
      </c>
      <c r="C832" s="96"/>
      <c r="D832" s="124" t="s">
        <v>68</v>
      </c>
      <c r="E832" s="125"/>
      <c r="F832" s="126"/>
    </row>
    <row r="833" spans="1:6" x14ac:dyDescent="0.25">
      <c r="A833" s="46"/>
      <c r="B833" s="73"/>
      <c r="C833" s="75"/>
      <c r="D833" s="73"/>
      <c r="E833" s="74"/>
      <c r="F833" s="75"/>
    </row>
    <row r="834" spans="1:6" x14ac:dyDescent="0.25">
      <c r="A834" s="46"/>
      <c r="B834" s="73"/>
      <c r="C834" s="75"/>
      <c r="D834" s="73"/>
      <c r="E834" s="74"/>
      <c r="F834" s="75"/>
    </row>
    <row r="835" spans="1:6" x14ac:dyDescent="0.25">
      <c r="A835" s="46"/>
      <c r="B835" s="73"/>
      <c r="C835" s="75"/>
      <c r="D835" s="73"/>
      <c r="E835" s="74"/>
      <c r="F835" s="75"/>
    </row>
    <row r="836" spans="1:6" x14ac:dyDescent="0.25">
      <c r="A836" s="46"/>
      <c r="B836" s="73"/>
      <c r="C836" s="75"/>
      <c r="D836" s="73"/>
      <c r="E836" s="74"/>
      <c r="F836" s="75"/>
    </row>
    <row r="837" spans="1:6" x14ac:dyDescent="0.25">
      <c r="A837" s="122" t="s">
        <v>365</v>
      </c>
      <c r="B837" s="123"/>
      <c r="C837" s="123"/>
      <c r="D837" s="123"/>
      <c r="E837" s="123"/>
      <c r="F837" s="123"/>
    </row>
    <row r="838" spans="1:6" x14ac:dyDescent="0.25">
      <c r="A838" s="47"/>
      <c r="B838" s="48"/>
      <c r="C838" s="48"/>
      <c r="D838" s="48"/>
      <c r="E838" s="48"/>
      <c r="F838" s="48"/>
    </row>
    <row r="839" spans="1:6" s="4" customFormat="1" ht="32.1" customHeight="1" x14ac:dyDescent="0.25">
      <c r="A839" s="93" t="s">
        <v>369</v>
      </c>
      <c r="B839" s="94"/>
      <c r="C839" s="94"/>
      <c r="D839" s="94"/>
      <c r="E839" s="94"/>
      <c r="F839" s="94"/>
    </row>
    <row r="840" spans="1:6" ht="60.75" customHeight="1" x14ac:dyDescent="0.25">
      <c r="A840" s="43" t="s">
        <v>0</v>
      </c>
      <c r="B840" s="89" t="s">
        <v>370</v>
      </c>
      <c r="C840" s="120"/>
      <c r="D840" s="91" t="s">
        <v>371</v>
      </c>
      <c r="E840" s="91"/>
      <c r="F840" s="91"/>
    </row>
    <row r="841" spans="1:6" x14ac:dyDescent="0.25">
      <c r="A841" s="49"/>
      <c r="B841" s="67"/>
      <c r="C841" s="67"/>
      <c r="D841" s="67"/>
      <c r="E841" s="67"/>
      <c r="F841" s="67"/>
    </row>
    <row r="842" spans="1:6" x14ac:dyDescent="0.25">
      <c r="A842" s="49"/>
      <c r="B842" s="67"/>
      <c r="C842" s="67"/>
      <c r="D842" s="67"/>
      <c r="E842" s="67"/>
      <c r="F842" s="67"/>
    </row>
    <row r="843" spans="1:6" x14ac:dyDescent="0.25">
      <c r="A843" s="49"/>
      <c r="B843" s="67"/>
      <c r="C843" s="67"/>
      <c r="D843" s="67"/>
      <c r="E843" s="67"/>
      <c r="F843" s="67"/>
    </row>
    <row r="844" spans="1:6" x14ac:dyDescent="0.25">
      <c r="A844" s="49"/>
      <c r="B844" s="67"/>
      <c r="C844" s="67"/>
      <c r="D844" s="67"/>
      <c r="E844" s="67"/>
      <c r="F844" s="67"/>
    </row>
    <row r="845" spans="1:6" x14ac:dyDescent="0.25">
      <c r="A845" s="49"/>
      <c r="B845" s="67"/>
      <c r="C845" s="67"/>
      <c r="D845" s="67"/>
      <c r="E845" s="67"/>
      <c r="F845" s="67"/>
    </row>
    <row r="846" spans="1:6" ht="45" customHeight="1" x14ac:dyDescent="0.25">
      <c r="A846" s="119" t="s">
        <v>372</v>
      </c>
      <c r="B846" s="119"/>
      <c r="C846" s="119"/>
      <c r="D846" s="119"/>
      <c r="E846" s="119"/>
      <c r="F846" s="119"/>
    </row>
    <row r="847" spans="1:6" x14ac:dyDescent="0.25">
      <c r="A847" s="47"/>
      <c r="B847" s="50"/>
      <c r="C847" s="50"/>
      <c r="D847" s="50"/>
      <c r="E847" s="50"/>
      <c r="F847" s="50"/>
    </row>
    <row r="848" spans="1:6" ht="30" customHeight="1" x14ac:dyDescent="0.25">
      <c r="A848" s="92" t="s">
        <v>366</v>
      </c>
      <c r="B848" s="92"/>
      <c r="C848" s="92"/>
      <c r="D848" s="92"/>
      <c r="E848" s="92"/>
      <c r="F848" s="92"/>
    </row>
    <row r="849" spans="1:6" ht="45" customHeight="1" x14ac:dyDescent="0.25">
      <c r="A849" s="43" t="s">
        <v>0</v>
      </c>
      <c r="B849" s="89" t="s">
        <v>16</v>
      </c>
      <c r="C849" s="89"/>
      <c r="D849" s="89" t="s">
        <v>17</v>
      </c>
      <c r="E849" s="89"/>
      <c r="F849" s="89"/>
    </row>
    <row r="850" spans="1:6" ht="15" customHeight="1" x14ac:dyDescent="0.25">
      <c r="A850" s="51"/>
      <c r="B850" s="87"/>
      <c r="C850" s="87"/>
      <c r="D850" s="87"/>
      <c r="E850" s="87"/>
      <c r="F850" s="87"/>
    </row>
    <row r="851" spans="1:6" ht="15" customHeight="1" x14ac:dyDescent="0.25">
      <c r="A851" s="51"/>
      <c r="B851" s="87"/>
      <c r="C851" s="87"/>
      <c r="D851" s="87"/>
      <c r="E851" s="87"/>
      <c r="F851" s="87"/>
    </row>
    <row r="852" spans="1:6" ht="15" customHeight="1" x14ac:dyDescent="0.25">
      <c r="A852" s="51"/>
      <c r="B852" s="68"/>
      <c r="C852" s="70"/>
      <c r="D852" s="68"/>
      <c r="E852" s="69"/>
      <c r="F852" s="70"/>
    </row>
    <row r="853" spans="1:6" ht="15" customHeight="1" x14ac:dyDescent="0.25">
      <c r="A853" s="51"/>
      <c r="B853" s="87"/>
      <c r="C853" s="87"/>
      <c r="D853" s="87"/>
      <c r="E853" s="87"/>
      <c r="F853" s="87"/>
    </row>
    <row r="854" spans="1:6" ht="15" customHeight="1" x14ac:dyDescent="0.25">
      <c r="A854" s="51"/>
      <c r="B854" s="87"/>
      <c r="C854" s="87"/>
      <c r="D854" s="87"/>
      <c r="E854" s="87"/>
      <c r="F854" s="87"/>
    </row>
    <row r="855" spans="1:6" ht="15" customHeight="1" x14ac:dyDescent="0.25">
      <c r="A855" s="51"/>
      <c r="B855" s="87"/>
      <c r="C855" s="87"/>
      <c r="D855" s="87"/>
      <c r="E855" s="87"/>
      <c r="F855" s="87"/>
    </row>
    <row r="856" spans="1:6" ht="30" customHeight="1" x14ac:dyDescent="0.25">
      <c r="A856" s="90" t="s">
        <v>367</v>
      </c>
      <c r="B856" s="90"/>
      <c r="C856" s="90"/>
      <c r="D856" s="90"/>
      <c r="E856" s="90"/>
      <c r="F856" s="90"/>
    </row>
    <row r="858" spans="1:6" x14ac:dyDescent="0.25">
      <c r="A858" s="97" t="s">
        <v>70</v>
      </c>
      <c r="B858" s="97"/>
      <c r="C858" s="97"/>
      <c r="D858" s="97"/>
      <c r="E858" s="97"/>
      <c r="F858" s="97"/>
    </row>
    <row r="859" spans="1:6" ht="30" customHeight="1" x14ac:dyDescent="0.25">
      <c r="A859" s="44" t="s">
        <v>0</v>
      </c>
      <c r="B859" s="98" t="s">
        <v>16</v>
      </c>
      <c r="C859" s="99"/>
      <c r="D859" s="100"/>
      <c r="E859" s="95" t="s">
        <v>18</v>
      </c>
      <c r="F859" s="96"/>
    </row>
    <row r="860" spans="1:6" x14ac:dyDescent="0.25">
      <c r="A860" s="46"/>
      <c r="B860" s="73"/>
      <c r="C860" s="74"/>
      <c r="D860" s="75"/>
      <c r="E860" s="73"/>
      <c r="F860" s="75"/>
    </row>
    <row r="861" spans="1:6" ht="15.75" customHeight="1" x14ac:dyDescent="0.25">
      <c r="A861" s="46"/>
      <c r="B861" s="73"/>
      <c r="C861" s="74"/>
      <c r="D861" s="75"/>
      <c r="E861" s="73"/>
      <c r="F861" s="75"/>
    </row>
    <row r="862" spans="1:6" x14ac:dyDescent="0.25">
      <c r="A862" s="46"/>
      <c r="B862" s="73"/>
      <c r="C862" s="74"/>
      <c r="D862" s="75"/>
      <c r="E862" s="73"/>
      <c r="F862" s="75"/>
    </row>
    <row r="863" spans="1:6" x14ac:dyDescent="0.25">
      <c r="A863" s="46"/>
      <c r="B863" s="73"/>
      <c r="C863" s="74"/>
      <c r="D863" s="75"/>
      <c r="E863" s="73"/>
      <c r="F863" s="75"/>
    </row>
    <row r="864" spans="1:6" x14ac:dyDescent="0.25">
      <c r="A864" s="46"/>
      <c r="B864" s="73"/>
      <c r="C864" s="74"/>
      <c r="D864" s="75"/>
      <c r="E864" s="73"/>
      <c r="F864" s="75"/>
    </row>
    <row r="865" spans="1:6" x14ac:dyDescent="0.25">
      <c r="A865" s="46"/>
      <c r="B865" s="73"/>
      <c r="C865" s="74"/>
      <c r="D865" s="75"/>
      <c r="E865" s="73"/>
      <c r="F865" s="75"/>
    </row>
    <row r="866" spans="1:6" x14ac:dyDescent="0.25">
      <c r="A866" s="46"/>
      <c r="B866" s="73"/>
      <c r="C866" s="74"/>
      <c r="D866" s="75"/>
      <c r="E866" s="73"/>
      <c r="F866" s="75"/>
    </row>
    <row r="867" spans="1:6" x14ac:dyDescent="0.25">
      <c r="A867" s="46"/>
      <c r="B867" s="73"/>
      <c r="C867" s="74"/>
      <c r="D867" s="75"/>
      <c r="E867" s="73"/>
      <c r="F867" s="75"/>
    </row>
    <row r="868" spans="1:6" x14ac:dyDescent="0.25">
      <c r="A868" s="46"/>
      <c r="B868" s="73"/>
      <c r="C868" s="74"/>
      <c r="D868" s="75"/>
      <c r="E868" s="73"/>
      <c r="F868" s="75"/>
    </row>
    <row r="869" spans="1:6" x14ac:dyDescent="0.25">
      <c r="A869" s="46"/>
      <c r="B869" s="73"/>
      <c r="C869" s="74"/>
      <c r="D869" s="75"/>
      <c r="E869" s="73"/>
      <c r="F869" s="75"/>
    </row>
    <row r="870" spans="1:6" x14ac:dyDescent="0.25">
      <c r="A870" s="46"/>
      <c r="B870" s="73"/>
      <c r="C870" s="74"/>
      <c r="D870" s="75"/>
      <c r="E870" s="73"/>
      <c r="F870" s="75"/>
    </row>
    <row r="871" spans="1:6" x14ac:dyDescent="0.25">
      <c r="A871" s="46"/>
      <c r="B871" s="73"/>
      <c r="C871" s="74"/>
      <c r="D871" s="75"/>
      <c r="E871" s="73"/>
      <c r="F871" s="75"/>
    </row>
    <row r="872" spans="1:6" x14ac:dyDescent="0.25">
      <c r="A872" s="46"/>
      <c r="B872" s="73"/>
      <c r="C872" s="74"/>
      <c r="D872" s="75"/>
      <c r="E872" s="73"/>
      <c r="F872" s="75"/>
    </row>
    <row r="873" spans="1:6" x14ac:dyDescent="0.25">
      <c r="B873" s="7"/>
      <c r="C873" s="7"/>
      <c r="D873" s="7"/>
      <c r="E873" s="7"/>
      <c r="F873" s="7"/>
    </row>
    <row r="874" spans="1:6" x14ac:dyDescent="0.25">
      <c r="A874" s="97" t="s">
        <v>19</v>
      </c>
      <c r="B874" s="102"/>
    </row>
    <row r="875" spans="1:6" ht="93" customHeight="1" x14ac:dyDescent="0.25">
      <c r="A875" s="104" t="s">
        <v>373</v>
      </c>
      <c r="B875" s="104"/>
      <c r="C875" s="104"/>
      <c r="D875" s="104"/>
      <c r="E875" s="104"/>
      <c r="F875" s="104"/>
    </row>
    <row r="876" spans="1:6" s="41" customFormat="1" ht="60" customHeight="1" x14ac:dyDescent="0.25">
      <c r="A876" s="105" t="s">
        <v>71</v>
      </c>
      <c r="B876" s="105"/>
      <c r="C876" s="105"/>
      <c r="D876" s="105"/>
      <c r="E876" s="105"/>
      <c r="F876" s="105"/>
    </row>
    <row r="877" spans="1:6" ht="116.25" customHeight="1" x14ac:dyDescent="0.25">
      <c r="A877" s="103" t="s">
        <v>69</v>
      </c>
      <c r="B877" s="103"/>
      <c r="C877" s="103"/>
      <c r="D877" s="103"/>
      <c r="E877" s="103"/>
      <c r="F877" s="103"/>
    </row>
    <row r="878" spans="1:6" ht="27" customHeight="1" x14ac:dyDescent="0.25">
      <c r="A878" s="104" t="s">
        <v>26</v>
      </c>
      <c r="B878" s="104"/>
      <c r="C878" s="104"/>
      <c r="D878" s="104"/>
      <c r="E878" s="104"/>
      <c r="F878" s="104"/>
    </row>
    <row r="879" spans="1:6" ht="78.75" customHeight="1" x14ac:dyDescent="0.25">
      <c r="A879" s="104" t="s">
        <v>20</v>
      </c>
      <c r="B879" s="104"/>
      <c r="C879" s="104"/>
      <c r="D879" s="104"/>
      <c r="E879" s="104"/>
      <c r="F879" s="104"/>
    </row>
    <row r="880" spans="1:6" x14ac:dyDescent="0.25">
      <c r="A880" s="101" t="s">
        <v>21</v>
      </c>
      <c r="B880" s="101"/>
      <c r="C880" s="101"/>
      <c r="D880" s="101"/>
      <c r="E880" s="101"/>
      <c r="F880" s="101"/>
    </row>
    <row r="882" spans="1:6" x14ac:dyDescent="0.25">
      <c r="A882" s="2"/>
      <c r="B882" s="2"/>
      <c r="C882" s="2"/>
      <c r="D882" s="2"/>
      <c r="E882" s="2"/>
      <c r="F882" s="2"/>
    </row>
    <row r="883" spans="1:6" x14ac:dyDescent="0.25">
      <c r="A883" s="2"/>
      <c r="B883" s="2"/>
      <c r="C883" s="2"/>
      <c r="D883" s="2"/>
      <c r="E883" s="2"/>
      <c r="F883" s="2"/>
    </row>
    <row r="884" spans="1:6" x14ac:dyDescent="0.25">
      <c r="A884" s="2"/>
      <c r="B884" s="2"/>
      <c r="C884" s="2"/>
      <c r="D884" s="2"/>
      <c r="E884" s="2"/>
      <c r="F884" s="2"/>
    </row>
    <row r="885" spans="1:6" x14ac:dyDescent="0.25">
      <c r="A885" s="2"/>
      <c r="B885" s="2"/>
      <c r="C885" s="2"/>
      <c r="D885" s="2"/>
      <c r="E885" s="2"/>
      <c r="F885" s="2"/>
    </row>
  </sheetData>
  <sheetProtection algorithmName="SHA-512" hashValue="Jurd343Yvr7pRqRnGrJKq5UElow98zOF0uDkHL5HRxdXoGvyNqELQndKfM3Aftr3s6RFdGJvKLYLu6ho2yAFFQ==" saltValue="3o8IpfI0pfrTB4mA/ShqXw==" spinCount="100000" sheet="1" formatRows="0" insertRows="0" selectLockedCells="1"/>
  <mergeCells count="209">
    <mergeCell ref="A586:F586"/>
    <mergeCell ref="B826:C826"/>
    <mergeCell ref="B845:C845"/>
    <mergeCell ref="A846:F846"/>
    <mergeCell ref="B840:C840"/>
    <mergeCell ref="A812:E812"/>
    <mergeCell ref="A820:F820"/>
    <mergeCell ref="A837:F837"/>
    <mergeCell ref="A831:F831"/>
    <mergeCell ref="B832:C832"/>
    <mergeCell ref="D832:F832"/>
    <mergeCell ref="B833:C833"/>
    <mergeCell ref="B834:C834"/>
    <mergeCell ref="A821:F821"/>
    <mergeCell ref="A170:F170"/>
    <mergeCell ref="A34:F34"/>
    <mergeCell ref="A818:F818"/>
    <mergeCell ref="A303:F303"/>
    <mergeCell ref="A304:F304"/>
    <mergeCell ref="A315:F315"/>
    <mergeCell ref="A330:F330"/>
    <mergeCell ref="A335:F335"/>
    <mergeCell ref="A341:F341"/>
    <mergeCell ref="A350:F350"/>
    <mergeCell ref="A365:F365"/>
    <mergeCell ref="A369:F369"/>
    <mergeCell ref="A378:F378"/>
    <mergeCell ref="A391:F391"/>
    <mergeCell ref="A402:F402"/>
    <mergeCell ref="A411:F411"/>
    <mergeCell ref="A427:F427"/>
    <mergeCell ref="A426:F426"/>
    <mergeCell ref="A548:F548"/>
    <mergeCell ref="A559:F559"/>
    <mergeCell ref="A574:F574"/>
    <mergeCell ref="A580:F580"/>
    <mergeCell ref="A282:F282"/>
    <mergeCell ref="A292:F292"/>
    <mergeCell ref="A81:F81"/>
    <mergeCell ref="A96:F96"/>
    <mergeCell ref="A100:F100"/>
    <mergeCell ref="A109:F109"/>
    <mergeCell ref="A122:F122"/>
    <mergeCell ref="A133:F133"/>
    <mergeCell ref="A142:F142"/>
    <mergeCell ref="A157:F157"/>
    <mergeCell ref="A158:F158"/>
    <mergeCell ref="A492:F492"/>
    <mergeCell ref="A185:F185"/>
    <mergeCell ref="A190:F190"/>
    <mergeCell ref="A196:F196"/>
    <mergeCell ref="A205:F205"/>
    <mergeCell ref="A220:F220"/>
    <mergeCell ref="A225:F225"/>
    <mergeCell ref="A234:F234"/>
    <mergeCell ref="A247:F247"/>
    <mergeCell ref="A259:F259"/>
    <mergeCell ref="A267:F267"/>
    <mergeCell ref="A439:F439"/>
    <mergeCell ref="A453:F453"/>
    <mergeCell ref="A458:F458"/>
    <mergeCell ref="A464:F464"/>
    <mergeCell ref="A473:F473"/>
    <mergeCell ref="A488:F488"/>
    <mergeCell ref="A35:F35"/>
    <mergeCell ref="A46:F46"/>
    <mergeCell ref="A61:F61"/>
    <mergeCell ref="A66:F66"/>
    <mergeCell ref="A72:F72"/>
    <mergeCell ref="A19:C19"/>
    <mergeCell ref="A20:C20"/>
    <mergeCell ref="A22:F22"/>
    <mergeCell ref="C23:F23"/>
    <mergeCell ref="C25:F25"/>
    <mergeCell ref="A26:F26"/>
    <mergeCell ref="A27:B27"/>
    <mergeCell ref="A31:B31"/>
    <mergeCell ref="A28:F28"/>
    <mergeCell ref="E869:F869"/>
    <mergeCell ref="B862:D862"/>
    <mergeCell ref="B861:D861"/>
    <mergeCell ref="E861:F861"/>
    <mergeCell ref="B855:C855"/>
    <mergeCell ref="A880:F880"/>
    <mergeCell ref="E872:F872"/>
    <mergeCell ref="A874:B874"/>
    <mergeCell ref="A877:F877"/>
    <mergeCell ref="A878:F878"/>
    <mergeCell ref="A879:F879"/>
    <mergeCell ref="A875:F875"/>
    <mergeCell ref="A876:F876"/>
    <mergeCell ref="B872:D872"/>
    <mergeCell ref="B864:D864"/>
    <mergeCell ref="B865:D865"/>
    <mergeCell ref="B866:D866"/>
    <mergeCell ref="E864:F864"/>
    <mergeCell ref="E865:F865"/>
    <mergeCell ref="E866:F866"/>
    <mergeCell ref="A856:F856"/>
    <mergeCell ref="D851:F851"/>
    <mergeCell ref="B852:C852"/>
    <mergeCell ref="D852:F852"/>
    <mergeCell ref="D836:F836"/>
    <mergeCell ref="A839:F839"/>
    <mergeCell ref="B871:D871"/>
    <mergeCell ref="E859:F859"/>
    <mergeCell ref="E860:F860"/>
    <mergeCell ref="E871:F871"/>
    <mergeCell ref="B870:D870"/>
    <mergeCell ref="D854:F854"/>
    <mergeCell ref="D855:F855"/>
    <mergeCell ref="A858:F858"/>
    <mergeCell ref="E862:F862"/>
    <mergeCell ref="E870:F870"/>
    <mergeCell ref="B859:D859"/>
    <mergeCell ref="B860:D860"/>
    <mergeCell ref="B863:D863"/>
    <mergeCell ref="B867:D867"/>
    <mergeCell ref="B868:D868"/>
    <mergeCell ref="B869:D869"/>
    <mergeCell ref="E863:F863"/>
    <mergeCell ref="E867:F867"/>
    <mergeCell ref="E868:F868"/>
    <mergeCell ref="B853:C853"/>
    <mergeCell ref="B854:C854"/>
    <mergeCell ref="A817:F817"/>
    <mergeCell ref="A823:F823"/>
    <mergeCell ref="B824:C824"/>
    <mergeCell ref="D827:F827"/>
    <mergeCell ref="D825:F825"/>
    <mergeCell ref="D826:F826"/>
    <mergeCell ref="B825:C825"/>
    <mergeCell ref="B827:C827"/>
    <mergeCell ref="D828:F828"/>
    <mergeCell ref="A829:F829"/>
    <mergeCell ref="D849:F849"/>
    <mergeCell ref="D850:F850"/>
    <mergeCell ref="D853:F853"/>
    <mergeCell ref="D840:F840"/>
    <mergeCell ref="D841:F841"/>
    <mergeCell ref="D833:F833"/>
    <mergeCell ref="A848:F848"/>
    <mergeCell ref="B849:C849"/>
    <mergeCell ref="B850:C850"/>
    <mergeCell ref="B851:C851"/>
    <mergeCell ref="B835:C835"/>
    <mergeCell ref="B836:C836"/>
    <mergeCell ref="A733:F733"/>
    <mergeCell ref="A742:F742"/>
    <mergeCell ref="A755:F755"/>
    <mergeCell ref="A767:F767"/>
    <mergeCell ref="A775:F775"/>
    <mergeCell ref="A728:F728"/>
    <mergeCell ref="D842:F842"/>
    <mergeCell ref="D845:F845"/>
    <mergeCell ref="B843:C843"/>
    <mergeCell ref="B844:C844"/>
    <mergeCell ref="D843:F843"/>
    <mergeCell ref="D844:F844"/>
    <mergeCell ref="D824:F824"/>
    <mergeCell ref="A813:E813"/>
    <mergeCell ref="A814:E814"/>
    <mergeCell ref="A815:F815"/>
    <mergeCell ref="B828:C828"/>
    <mergeCell ref="D834:F834"/>
    <mergeCell ref="D835:F835"/>
    <mergeCell ref="B841:C841"/>
    <mergeCell ref="B842:C842"/>
    <mergeCell ref="A819:F819"/>
    <mergeCell ref="A822:F822"/>
    <mergeCell ref="A790:F790"/>
    <mergeCell ref="E1:F1"/>
    <mergeCell ref="A501:F501"/>
    <mergeCell ref="A514:F514"/>
    <mergeCell ref="A526:F526"/>
    <mergeCell ref="A534:F534"/>
    <mergeCell ref="A549:F549"/>
    <mergeCell ref="A11:F11"/>
    <mergeCell ref="A2:F2"/>
    <mergeCell ref="A4:F4"/>
    <mergeCell ref="A6:F6"/>
    <mergeCell ref="A8:C8"/>
    <mergeCell ref="A10:F10"/>
    <mergeCell ref="A18:C18"/>
    <mergeCell ref="D18:F18"/>
    <mergeCell ref="D16:F16"/>
    <mergeCell ref="C13:D13"/>
    <mergeCell ref="C14:D14"/>
    <mergeCell ref="A16:C16"/>
    <mergeCell ref="A17:C17"/>
    <mergeCell ref="D17:F17"/>
    <mergeCell ref="D19:F19"/>
    <mergeCell ref="D20:F20"/>
    <mergeCell ref="A29:F29"/>
    <mergeCell ref="A30:F30"/>
    <mergeCell ref="A679:F679"/>
    <mergeCell ref="A693:F693"/>
    <mergeCell ref="A698:F698"/>
    <mergeCell ref="A704:F704"/>
    <mergeCell ref="A713:F713"/>
    <mergeCell ref="A595:F595"/>
    <mergeCell ref="A607:F607"/>
    <mergeCell ref="A610:F610"/>
    <mergeCell ref="A620:F620"/>
    <mergeCell ref="A633:F633"/>
    <mergeCell ref="A644:F644"/>
    <mergeCell ref="A652:F652"/>
    <mergeCell ref="A667:F667"/>
    <mergeCell ref="A668:F668"/>
  </mergeCells>
  <pageMargins left="1.1023622047244095" right="0.31496062992125984" top="0.74803149606299213" bottom="0.7480314960629921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Gineta Bartkuvienė</cp:lastModifiedBy>
  <cp:lastPrinted>2023-03-24T08:17:02Z</cp:lastPrinted>
  <dcterms:created xsi:type="dcterms:W3CDTF">2021-12-08T08:35:06Z</dcterms:created>
  <dcterms:modified xsi:type="dcterms:W3CDTF">2025-10-09T12:36:53Z</dcterms:modified>
</cp:coreProperties>
</file>